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s2606\Desktop\Labwork\Data\IV\pbs archived results\Categorized data\"/>
    </mc:Choice>
  </mc:AlternateContent>
  <bookViews>
    <workbookView xWindow="0" yWindow="0" windowWidth="10830" windowHeight="4830" firstSheet="3" activeTab="1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0" i="13" l="1"/>
  <c r="J410" i="13"/>
  <c r="K409" i="13"/>
  <c r="J409" i="13"/>
  <c r="K408" i="13"/>
  <c r="J408" i="13"/>
  <c r="K407" i="13"/>
  <c r="J407" i="13"/>
  <c r="K406" i="13"/>
  <c r="J406" i="13"/>
  <c r="K405" i="13"/>
  <c r="J405" i="13"/>
  <c r="K404" i="13"/>
  <c r="J404" i="13"/>
  <c r="K403" i="13"/>
  <c r="J403" i="13"/>
  <c r="K402" i="13"/>
  <c r="J402" i="13"/>
  <c r="K401" i="13"/>
  <c r="J401" i="13"/>
  <c r="K400" i="13"/>
  <c r="J400" i="13"/>
  <c r="K399" i="13"/>
  <c r="J399" i="13"/>
  <c r="K398" i="13"/>
  <c r="J398" i="13"/>
  <c r="K397" i="13"/>
  <c r="J397" i="13"/>
  <c r="K396" i="13"/>
  <c r="J396" i="13"/>
  <c r="K395" i="13"/>
  <c r="J395" i="13"/>
  <c r="K394" i="13"/>
  <c r="J394" i="13"/>
  <c r="K393" i="13"/>
  <c r="J393" i="13"/>
  <c r="K392" i="13"/>
  <c r="J392" i="13"/>
  <c r="K391" i="13"/>
  <c r="J391" i="13"/>
  <c r="K390" i="13"/>
  <c r="J390" i="13"/>
  <c r="K389" i="13"/>
  <c r="J389" i="13"/>
  <c r="K388" i="13"/>
  <c r="J388" i="13"/>
  <c r="K387" i="13"/>
  <c r="J387" i="13"/>
  <c r="K386" i="13"/>
  <c r="J386" i="13"/>
  <c r="K385" i="13"/>
  <c r="J385" i="13"/>
  <c r="K384" i="13"/>
  <c r="J384" i="13"/>
  <c r="K383" i="13"/>
  <c r="J383" i="13"/>
  <c r="K382" i="13"/>
  <c r="J382" i="13"/>
  <c r="K381" i="13"/>
  <c r="J381" i="13"/>
  <c r="K380" i="13"/>
  <c r="J380" i="13"/>
  <c r="K379" i="13"/>
  <c r="J379" i="13"/>
  <c r="K378" i="13"/>
  <c r="J378" i="13"/>
  <c r="K377" i="13"/>
  <c r="J377" i="13"/>
  <c r="K376" i="13"/>
  <c r="J376" i="13"/>
  <c r="K375" i="13"/>
  <c r="J375" i="13"/>
  <c r="K374" i="13"/>
  <c r="J374" i="13"/>
  <c r="K373" i="13"/>
  <c r="J373" i="13"/>
  <c r="K372" i="13"/>
  <c r="J372" i="13"/>
  <c r="K371" i="13"/>
  <c r="J371" i="13"/>
  <c r="K370" i="13"/>
  <c r="J370" i="13"/>
  <c r="K369" i="13"/>
  <c r="J369" i="13"/>
  <c r="K368" i="13"/>
  <c r="J368" i="13"/>
  <c r="K367" i="13"/>
  <c r="J367" i="13"/>
  <c r="K366" i="13"/>
  <c r="J366" i="13"/>
  <c r="K365" i="13"/>
  <c r="J365" i="13"/>
  <c r="K364" i="13"/>
  <c r="J364" i="13"/>
  <c r="K363" i="13"/>
  <c r="J363" i="13"/>
  <c r="K362" i="13"/>
  <c r="J362" i="13"/>
  <c r="K361" i="13"/>
  <c r="J361" i="13"/>
  <c r="K360" i="13"/>
  <c r="J360" i="13"/>
  <c r="K359" i="13"/>
  <c r="J359" i="13"/>
  <c r="K358" i="13"/>
  <c r="J358" i="13"/>
  <c r="K357" i="13"/>
  <c r="J357" i="13"/>
  <c r="K356" i="13"/>
  <c r="J356" i="13"/>
  <c r="K355" i="13"/>
  <c r="J355" i="13"/>
  <c r="K354" i="13"/>
  <c r="J354" i="13"/>
  <c r="K353" i="13"/>
  <c r="J353" i="13"/>
  <c r="K352" i="13"/>
  <c r="J352" i="13"/>
  <c r="K351" i="13"/>
  <c r="J351" i="13"/>
  <c r="K350" i="13"/>
  <c r="J350" i="13"/>
  <c r="K349" i="13"/>
  <c r="J349" i="13"/>
  <c r="K348" i="13"/>
  <c r="J348" i="13"/>
  <c r="K347" i="13"/>
  <c r="J347" i="13"/>
  <c r="K346" i="13"/>
  <c r="J346" i="13"/>
  <c r="K345" i="13"/>
  <c r="J345" i="13"/>
  <c r="K344" i="13"/>
  <c r="J344" i="13"/>
  <c r="K343" i="13"/>
  <c r="J343" i="13"/>
  <c r="K342" i="13"/>
  <c r="J342" i="13"/>
  <c r="K341" i="13"/>
  <c r="J341" i="13"/>
  <c r="K340" i="13"/>
  <c r="J340" i="13"/>
  <c r="K339" i="13"/>
  <c r="J339" i="13"/>
  <c r="K338" i="13"/>
  <c r="J338" i="13"/>
  <c r="K337" i="13"/>
  <c r="J337" i="13"/>
  <c r="K336" i="13"/>
  <c r="J336" i="13"/>
  <c r="K335" i="13"/>
  <c r="J335" i="13"/>
  <c r="K334" i="13"/>
  <c r="J334" i="13"/>
  <c r="K333" i="13"/>
  <c r="J333" i="13"/>
  <c r="K332" i="13"/>
  <c r="J332" i="13"/>
  <c r="K331" i="13"/>
  <c r="J331" i="13"/>
  <c r="K330" i="13"/>
  <c r="J330" i="13"/>
  <c r="K329" i="13"/>
  <c r="J329" i="13"/>
  <c r="K328" i="13"/>
  <c r="J328" i="13"/>
  <c r="K327" i="13"/>
  <c r="J327" i="13"/>
  <c r="K326" i="13"/>
  <c r="J326" i="13"/>
  <c r="K325" i="13"/>
  <c r="J325" i="13"/>
  <c r="K324" i="13"/>
  <c r="J324" i="13"/>
  <c r="K323" i="13"/>
  <c r="J323" i="13"/>
  <c r="K322" i="13"/>
  <c r="J322" i="13"/>
  <c r="K321" i="13"/>
  <c r="J321" i="13"/>
  <c r="K320" i="13"/>
  <c r="J320" i="13"/>
  <c r="K319" i="13"/>
  <c r="J319" i="13"/>
  <c r="K318" i="13"/>
  <c r="J318" i="13"/>
  <c r="K317" i="13"/>
  <c r="J317" i="13"/>
  <c r="K316" i="13"/>
  <c r="J316" i="13"/>
  <c r="K315" i="13"/>
  <c r="J315" i="13"/>
  <c r="K314" i="13"/>
  <c r="J314" i="13"/>
  <c r="K313" i="13"/>
  <c r="J313" i="13"/>
  <c r="K312" i="13"/>
  <c r="J312" i="13"/>
  <c r="K311" i="13"/>
  <c r="J311" i="13"/>
  <c r="K310" i="13"/>
  <c r="J310" i="13"/>
  <c r="K309" i="13"/>
  <c r="J309" i="13"/>
  <c r="K308" i="13"/>
  <c r="J308" i="13"/>
  <c r="K307" i="13"/>
  <c r="J307" i="13"/>
  <c r="K306" i="13"/>
  <c r="J306" i="13"/>
  <c r="K305" i="13"/>
  <c r="J305" i="13"/>
  <c r="K304" i="13"/>
  <c r="J304" i="13"/>
  <c r="K303" i="13"/>
  <c r="J303" i="13"/>
  <c r="K302" i="13"/>
  <c r="J302" i="13"/>
  <c r="K301" i="13"/>
  <c r="J301" i="13"/>
  <c r="K300" i="13"/>
  <c r="J300" i="13"/>
  <c r="K299" i="13"/>
  <c r="J299" i="13"/>
  <c r="K298" i="13"/>
  <c r="J298" i="13"/>
  <c r="K297" i="13"/>
  <c r="J297" i="13"/>
  <c r="K296" i="13"/>
  <c r="J296" i="13"/>
  <c r="K295" i="13"/>
  <c r="J295" i="13"/>
  <c r="K294" i="13"/>
  <c r="J294" i="13"/>
  <c r="K293" i="13"/>
  <c r="J293" i="13"/>
  <c r="K292" i="13"/>
  <c r="J292" i="13"/>
  <c r="K291" i="13"/>
  <c r="J291" i="13"/>
  <c r="K290" i="13"/>
  <c r="J290" i="13"/>
  <c r="K289" i="13"/>
  <c r="J289" i="13"/>
  <c r="K288" i="13"/>
  <c r="J288" i="13"/>
  <c r="K287" i="13"/>
  <c r="J287" i="13"/>
  <c r="K286" i="13"/>
  <c r="J286" i="13"/>
  <c r="K285" i="13"/>
  <c r="J285" i="13"/>
  <c r="K284" i="13"/>
  <c r="J284" i="13"/>
  <c r="K283" i="13"/>
  <c r="J283" i="13"/>
  <c r="K282" i="13"/>
  <c r="J282" i="13"/>
  <c r="K281" i="13"/>
  <c r="J281" i="13"/>
  <c r="K280" i="13"/>
  <c r="J280" i="13"/>
  <c r="K279" i="13"/>
  <c r="J279" i="13"/>
  <c r="K278" i="13"/>
  <c r="J278" i="13"/>
  <c r="K277" i="13"/>
  <c r="J277" i="13"/>
  <c r="K276" i="13"/>
  <c r="J276" i="13"/>
  <c r="K275" i="13"/>
  <c r="J275" i="13"/>
  <c r="K274" i="13"/>
  <c r="J274" i="13"/>
  <c r="K273" i="13"/>
  <c r="J273" i="13"/>
  <c r="K272" i="13"/>
  <c r="J272" i="13"/>
  <c r="K271" i="13"/>
  <c r="J271" i="13"/>
  <c r="K270" i="13"/>
  <c r="J270" i="13"/>
  <c r="K269" i="13"/>
  <c r="J269" i="13"/>
  <c r="K268" i="13"/>
  <c r="J268" i="13"/>
  <c r="K267" i="13"/>
  <c r="J267" i="13"/>
  <c r="K266" i="13"/>
  <c r="J266" i="13"/>
  <c r="K265" i="13"/>
  <c r="J265" i="13"/>
  <c r="K264" i="13"/>
  <c r="J264" i="13"/>
  <c r="K263" i="13"/>
  <c r="J263" i="13"/>
  <c r="K262" i="13"/>
  <c r="J262" i="13"/>
  <c r="K261" i="13"/>
  <c r="J261" i="13"/>
  <c r="K260" i="13"/>
  <c r="J260" i="13"/>
  <c r="K259" i="13"/>
  <c r="J259" i="13"/>
  <c r="K258" i="13"/>
  <c r="J258" i="13"/>
  <c r="K257" i="13"/>
  <c r="J257" i="13"/>
  <c r="K256" i="13"/>
  <c r="J256" i="13"/>
  <c r="K255" i="13"/>
  <c r="J255" i="13"/>
  <c r="K254" i="13"/>
  <c r="J254" i="13"/>
  <c r="K253" i="13"/>
  <c r="J253" i="13"/>
  <c r="K252" i="13"/>
  <c r="J252" i="13"/>
  <c r="K251" i="13"/>
  <c r="J251" i="13"/>
  <c r="K250" i="13"/>
  <c r="J250" i="13"/>
  <c r="K249" i="13"/>
  <c r="J249" i="13"/>
  <c r="K248" i="13"/>
  <c r="J248" i="13"/>
  <c r="K247" i="13"/>
  <c r="J247" i="13"/>
  <c r="K246" i="13"/>
  <c r="J246" i="13"/>
  <c r="K245" i="13"/>
  <c r="J245" i="13"/>
  <c r="K244" i="13"/>
  <c r="J244" i="13"/>
  <c r="K243" i="13"/>
  <c r="J243" i="13"/>
  <c r="K242" i="13"/>
  <c r="J242" i="13"/>
  <c r="K241" i="13"/>
  <c r="J241" i="13"/>
  <c r="K240" i="13"/>
  <c r="J240" i="13"/>
  <c r="K239" i="13"/>
  <c r="J239" i="13"/>
  <c r="K238" i="13"/>
  <c r="J238" i="13"/>
  <c r="K237" i="13"/>
  <c r="J237" i="13"/>
  <c r="K236" i="13"/>
  <c r="J236" i="13"/>
  <c r="K235" i="13"/>
  <c r="J235" i="13"/>
  <c r="K234" i="13"/>
  <c r="J234" i="13"/>
  <c r="K233" i="13"/>
  <c r="J233" i="13"/>
  <c r="K232" i="13"/>
  <c r="J232" i="13"/>
  <c r="K231" i="13"/>
  <c r="J231" i="13"/>
  <c r="K230" i="13"/>
  <c r="J230" i="13"/>
  <c r="K229" i="13"/>
  <c r="J229" i="13"/>
  <c r="K228" i="13"/>
  <c r="J228" i="13"/>
  <c r="K227" i="13"/>
  <c r="J227" i="13"/>
  <c r="K226" i="13"/>
  <c r="J226" i="13"/>
  <c r="K225" i="13"/>
  <c r="J225" i="13"/>
  <c r="K224" i="13"/>
  <c r="J224" i="13"/>
  <c r="K223" i="13"/>
  <c r="J223" i="13"/>
  <c r="K222" i="13"/>
  <c r="J222" i="13"/>
  <c r="K221" i="13"/>
  <c r="J221" i="13"/>
  <c r="K220" i="13"/>
  <c r="J220" i="13"/>
  <c r="K219" i="13"/>
  <c r="J219" i="13"/>
  <c r="K218" i="13"/>
  <c r="J218" i="13"/>
  <c r="K217" i="13"/>
  <c r="J217" i="13"/>
  <c r="K216" i="13"/>
  <c r="J216" i="13"/>
  <c r="K215" i="13"/>
  <c r="J215" i="13"/>
  <c r="K214" i="13"/>
  <c r="J214" i="13"/>
  <c r="K213" i="13"/>
  <c r="J213" i="13"/>
  <c r="K212" i="13"/>
  <c r="J212" i="13"/>
  <c r="K211" i="13"/>
  <c r="J211" i="13"/>
  <c r="K210" i="13"/>
  <c r="J210" i="13"/>
  <c r="K209" i="13"/>
  <c r="J209" i="13"/>
  <c r="K208" i="13"/>
  <c r="J208" i="13"/>
  <c r="K207" i="13"/>
  <c r="J207" i="13"/>
  <c r="K206" i="13"/>
  <c r="J206" i="13"/>
  <c r="K205" i="13"/>
  <c r="J205" i="13"/>
  <c r="K204" i="13"/>
  <c r="J204" i="13"/>
  <c r="K203" i="13"/>
  <c r="J203" i="13"/>
  <c r="K202" i="13"/>
  <c r="J202" i="13"/>
  <c r="K201" i="13"/>
  <c r="J201" i="13"/>
  <c r="K200" i="13"/>
  <c r="J200" i="13"/>
  <c r="K199" i="13"/>
  <c r="J199" i="13"/>
  <c r="K198" i="13"/>
  <c r="J198" i="13"/>
  <c r="K197" i="13"/>
  <c r="J197" i="13"/>
  <c r="K196" i="13"/>
  <c r="J196" i="13"/>
  <c r="K195" i="13"/>
  <c r="J195" i="13"/>
  <c r="K194" i="13"/>
  <c r="J194" i="13"/>
  <c r="K193" i="13"/>
  <c r="J193" i="13"/>
  <c r="K192" i="13"/>
  <c r="J192" i="13"/>
  <c r="K191" i="13"/>
  <c r="J191" i="13"/>
  <c r="K190" i="13"/>
  <c r="J190" i="13"/>
  <c r="K189" i="13"/>
  <c r="J189" i="13"/>
  <c r="K188" i="13"/>
  <c r="J188" i="13"/>
  <c r="K187" i="13"/>
  <c r="J187" i="13"/>
  <c r="K186" i="13"/>
  <c r="J186" i="13"/>
  <c r="K185" i="13"/>
  <c r="J185" i="13"/>
  <c r="K184" i="13"/>
  <c r="J184" i="13"/>
  <c r="K183" i="13"/>
  <c r="J183" i="13"/>
  <c r="K182" i="13"/>
  <c r="J182" i="13"/>
  <c r="K181" i="13"/>
  <c r="J181" i="13"/>
  <c r="K180" i="13"/>
  <c r="J180" i="13"/>
  <c r="K179" i="13"/>
  <c r="J179" i="13"/>
  <c r="K178" i="13"/>
  <c r="J178" i="13"/>
  <c r="K177" i="13"/>
  <c r="J177" i="13"/>
  <c r="K176" i="13"/>
  <c r="J176" i="13"/>
  <c r="K175" i="13"/>
  <c r="J175" i="13"/>
  <c r="K174" i="13"/>
  <c r="J174" i="13"/>
  <c r="K173" i="13"/>
  <c r="J173" i="13"/>
  <c r="K172" i="13"/>
  <c r="J172" i="13"/>
  <c r="K171" i="13"/>
  <c r="J171" i="13"/>
  <c r="K170" i="13"/>
  <c r="J170" i="13"/>
  <c r="K169" i="13"/>
  <c r="J169" i="13"/>
  <c r="K168" i="13"/>
  <c r="J168" i="13"/>
  <c r="K167" i="13"/>
  <c r="J167" i="13"/>
  <c r="K166" i="13"/>
  <c r="J166" i="13"/>
  <c r="K165" i="13"/>
  <c r="J165" i="13"/>
  <c r="K164" i="13"/>
  <c r="J164" i="13"/>
  <c r="K163" i="13"/>
  <c r="J163" i="13"/>
  <c r="K162" i="13"/>
  <c r="J162" i="13"/>
  <c r="K161" i="13"/>
  <c r="J161" i="13"/>
  <c r="K160" i="13"/>
  <c r="J160" i="13"/>
  <c r="K159" i="13"/>
  <c r="J159" i="13"/>
  <c r="K158" i="13"/>
  <c r="J158" i="13"/>
  <c r="K157" i="13"/>
  <c r="J157" i="13"/>
  <c r="K156" i="13"/>
  <c r="J156" i="13"/>
  <c r="K155" i="13"/>
  <c r="J155" i="13"/>
  <c r="K154" i="13"/>
  <c r="J154" i="13"/>
  <c r="K153" i="13"/>
  <c r="J153" i="13"/>
  <c r="K152" i="13"/>
  <c r="J152" i="13"/>
  <c r="K151" i="13"/>
  <c r="J151" i="13"/>
  <c r="K150" i="13"/>
  <c r="J150" i="13"/>
  <c r="K149" i="13"/>
  <c r="J149" i="13"/>
  <c r="K148" i="13"/>
  <c r="J148" i="13"/>
  <c r="K147" i="13"/>
  <c r="J147" i="13"/>
  <c r="K146" i="13"/>
  <c r="J146" i="13"/>
  <c r="K145" i="13"/>
  <c r="J145" i="13"/>
  <c r="K144" i="13"/>
  <c r="J144" i="13"/>
  <c r="K143" i="13"/>
  <c r="J143" i="13"/>
  <c r="K142" i="13"/>
  <c r="J142" i="13"/>
  <c r="K141" i="13"/>
  <c r="J141" i="13"/>
  <c r="K140" i="13"/>
  <c r="J140" i="13"/>
  <c r="K139" i="13"/>
  <c r="J139" i="13"/>
  <c r="K138" i="13"/>
  <c r="J138" i="13"/>
  <c r="K137" i="13"/>
  <c r="J137" i="13"/>
  <c r="K136" i="13"/>
  <c r="J136" i="13"/>
  <c r="K135" i="13"/>
  <c r="J135" i="13"/>
  <c r="K134" i="13"/>
  <c r="J134" i="13"/>
  <c r="K133" i="13"/>
  <c r="J133" i="13"/>
  <c r="K132" i="13"/>
  <c r="J132" i="13"/>
  <c r="K131" i="13"/>
  <c r="J131" i="13"/>
  <c r="K130" i="13"/>
  <c r="J130" i="13"/>
  <c r="K129" i="13"/>
  <c r="J129" i="13"/>
  <c r="K128" i="13"/>
  <c r="J128" i="13"/>
  <c r="K127" i="13"/>
  <c r="J127" i="13"/>
  <c r="K126" i="13"/>
  <c r="J126" i="13"/>
  <c r="K125" i="13"/>
  <c r="J125" i="13"/>
  <c r="K124" i="13"/>
  <c r="J124" i="13"/>
  <c r="K123" i="13"/>
  <c r="J123" i="13"/>
  <c r="K122" i="13"/>
  <c r="J122" i="13"/>
  <c r="K121" i="13"/>
  <c r="J121" i="13"/>
  <c r="K120" i="13"/>
  <c r="J120" i="13"/>
  <c r="K119" i="13"/>
  <c r="J119" i="13"/>
  <c r="K118" i="13"/>
  <c r="J118" i="13"/>
  <c r="K117" i="13"/>
  <c r="J117" i="13"/>
  <c r="K116" i="13"/>
  <c r="J116" i="13"/>
  <c r="K115" i="13"/>
  <c r="J115" i="13"/>
  <c r="K114" i="13"/>
  <c r="J114" i="13"/>
  <c r="K113" i="13"/>
  <c r="J113" i="13"/>
  <c r="K112" i="13"/>
  <c r="J112" i="13"/>
  <c r="K111" i="13"/>
  <c r="J111" i="13"/>
  <c r="K110" i="13"/>
  <c r="J110" i="13"/>
  <c r="K109" i="13"/>
  <c r="J109" i="13"/>
  <c r="K108" i="13"/>
  <c r="J108" i="13"/>
  <c r="K107" i="13"/>
  <c r="J107" i="13"/>
  <c r="K106" i="13"/>
  <c r="J106" i="13"/>
  <c r="K105" i="13"/>
  <c r="J105" i="13"/>
  <c r="K104" i="13"/>
  <c r="J104" i="13"/>
  <c r="K103" i="13"/>
  <c r="J103" i="13"/>
  <c r="K102" i="13"/>
  <c r="J102" i="13"/>
  <c r="K101" i="13"/>
  <c r="J101" i="13"/>
  <c r="K100" i="13"/>
  <c r="J100" i="13"/>
  <c r="K99" i="13"/>
  <c r="J99" i="13"/>
  <c r="K98" i="13"/>
  <c r="J98" i="13"/>
  <c r="K97" i="13"/>
  <c r="J97" i="13"/>
  <c r="K96" i="13"/>
  <c r="J96" i="13"/>
  <c r="K95" i="13"/>
  <c r="J95" i="13"/>
  <c r="K94" i="13"/>
  <c r="J94" i="13"/>
  <c r="K93" i="13"/>
  <c r="J93" i="13"/>
  <c r="K92" i="13"/>
  <c r="J92" i="13"/>
  <c r="K91" i="13"/>
  <c r="J91" i="13"/>
  <c r="K90" i="13"/>
  <c r="J90" i="13"/>
  <c r="K89" i="13"/>
  <c r="J89" i="13"/>
  <c r="M24" i="13" s="1"/>
  <c r="K88" i="13"/>
  <c r="J88" i="13"/>
  <c r="K87" i="13"/>
  <c r="J87" i="13"/>
  <c r="K86" i="13"/>
  <c r="J86" i="13"/>
  <c r="K85" i="13"/>
  <c r="J85" i="13"/>
  <c r="K84" i="13"/>
  <c r="J84" i="13"/>
  <c r="K83" i="13"/>
  <c r="J83" i="13"/>
  <c r="K82" i="13"/>
  <c r="J82" i="13"/>
  <c r="K81" i="13"/>
  <c r="J81" i="13"/>
  <c r="K80" i="13"/>
  <c r="J80" i="13"/>
  <c r="K79" i="13"/>
  <c r="J79" i="13"/>
  <c r="K78" i="13"/>
  <c r="J78" i="13"/>
  <c r="K77" i="13"/>
  <c r="J77" i="13"/>
  <c r="K76" i="13"/>
  <c r="J76" i="13"/>
  <c r="K75" i="13"/>
  <c r="J75" i="13"/>
  <c r="K74" i="13"/>
  <c r="J74" i="13"/>
  <c r="K73" i="13"/>
  <c r="J73" i="13"/>
  <c r="K72" i="13"/>
  <c r="J72" i="13"/>
  <c r="K71" i="13"/>
  <c r="J71" i="13"/>
  <c r="K70" i="13"/>
  <c r="J70" i="13"/>
  <c r="K69" i="13"/>
  <c r="J69" i="13"/>
  <c r="K68" i="13"/>
  <c r="J68" i="13"/>
  <c r="K67" i="13"/>
  <c r="J67" i="13"/>
  <c r="K66" i="13"/>
  <c r="J66" i="13"/>
  <c r="K65" i="13"/>
  <c r="J65" i="13"/>
  <c r="K64" i="13"/>
  <c r="J64" i="13"/>
  <c r="K63" i="13"/>
  <c r="J63" i="13"/>
  <c r="K62" i="13"/>
  <c r="J62" i="13"/>
  <c r="K61" i="13"/>
  <c r="J61" i="13"/>
  <c r="K60" i="13"/>
  <c r="J60" i="13"/>
  <c r="K59" i="13"/>
  <c r="J59" i="13"/>
  <c r="K58" i="13"/>
  <c r="J58" i="13"/>
  <c r="K57" i="13"/>
  <c r="J57" i="13"/>
  <c r="K56" i="13"/>
  <c r="J56" i="13"/>
  <c r="K55" i="13"/>
  <c r="J55" i="13"/>
  <c r="K54" i="13"/>
  <c r="J54" i="13"/>
  <c r="K53" i="13"/>
  <c r="J53" i="13"/>
  <c r="K52" i="13"/>
  <c r="J52" i="13"/>
  <c r="K51" i="13"/>
  <c r="J51" i="13"/>
  <c r="K50" i="13"/>
  <c r="J50" i="13"/>
  <c r="K49" i="13"/>
  <c r="J49" i="13"/>
  <c r="K48" i="13"/>
  <c r="J48" i="13"/>
  <c r="K47" i="13"/>
  <c r="J47" i="13"/>
  <c r="K46" i="13"/>
  <c r="J46" i="13"/>
  <c r="K45" i="13"/>
  <c r="J45" i="13"/>
  <c r="K44" i="13"/>
  <c r="J44" i="13"/>
  <c r="K43" i="13"/>
  <c r="J43" i="13"/>
  <c r="K42" i="13"/>
  <c r="J42" i="13"/>
  <c r="K41" i="13"/>
  <c r="J41" i="13"/>
  <c r="K40" i="13"/>
  <c r="J40" i="13"/>
  <c r="K39" i="13"/>
  <c r="J39" i="13"/>
  <c r="K38" i="13"/>
  <c r="J38" i="13"/>
  <c r="K37" i="13"/>
  <c r="J37" i="13"/>
  <c r="K36" i="13"/>
  <c r="J36" i="13"/>
  <c r="K35" i="13"/>
  <c r="J35" i="13"/>
  <c r="K34" i="13"/>
  <c r="J34" i="13"/>
  <c r="K33" i="13"/>
  <c r="J33" i="13"/>
  <c r="K32" i="13"/>
  <c r="J32" i="13"/>
  <c r="K31" i="13"/>
  <c r="J31" i="13"/>
  <c r="K30" i="13"/>
  <c r="J30" i="13"/>
  <c r="K29" i="13"/>
  <c r="J29" i="13"/>
  <c r="K28" i="13"/>
  <c r="J28" i="13"/>
  <c r="K27" i="13"/>
  <c r="J27" i="13"/>
  <c r="M20" i="13" s="1"/>
  <c r="G27" i="13"/>
  <c r="E27" i="13"/>
  <c r="K26" i="13"/>
  <c r="J26" i="13"/>
  <c r="G26" i="13"/>
  <c r="E26" i="13"/>
  <c r="K25" i="13"/>
  <c r="J25" i="13"/>
  <c r="K24" i="13"/>
  <c r="J24" i="13"/>
  <c r="K23" i="13"/>
  <c r="J23" i="13"/>
  <c r="K22" i="13"/>
  <c r="J22" i="13"/>
  <c r="K21" i="13"/>
  <c r="J21" i="13"/>
  <c r="K20" i="13"/>
  <c r="J20" i="13"/>
  <c r="F20" i="13"/>
  <c r="E20" i="13" s="1"/>
  <c r="K19" i="13"/>
  <c r="J19" i="13"/>
  <c r="K18" i="13"/>
  <c r="J18" i="13"/>
  <c r="K17" i="13"/>
  <c r="J17" i="13"/>
  <c r="K16" i="13"/>
  <c r="J16" i="13"/>
  <c r="K15" i="13"/>
  <c r="J15" i="13"/>
  <c r="F15" i="13"/>
  <c r="E15" i="13"/>
  <c r="M11" i="13" s="1"/>
  <c r="K14" i="13"/>
  <c r="J14" i="13"/>
  <c r="F14" i="13"/>
  <c r="E14" i="13"/>
  <c r="M14" i="13" s="1"/>
  <c r="M13" i="13"/>
  <c r="K13" i="13"/>
  <c r="J13" i="13"/>
  <c r="K12" i="13"/>
  <c r="J12" i="13"/>
  <c r="F12" i="13"/>
  <c r="F18" i="13" s="1"/>
  <c r="E18" i="13" s="1"/>
  <c r="E12" i="13"/>
  <c r="P11" i="13" s="1"/>
  <c r="O11" i="13"/>
  <c r="K11" i="13"/>
  <c r="J11" i="13"/>
  <c r="F11" i="13"/>
  <c r="F17" i="13" s="1"/>
  <c r="E17" i="13" s="1"/>
  <c r="E11" i="13"/>
  <c r="E23" i="13" s="1"/>
  <c r="O10" i="13"/>
  <c r="K10" i="13"/>
  <c r="J10" i="13"/>
  <c r="F10" i="13"/>
  <c r="E10" i="13"/>
  <c r="N14" i="13" s="1"/>
  <c r="P10" i="13" l="1"/>
  <c r="N13" i="13"/>
  <c r="N15" i="13"/>
  <c r="N16" i="13"/>
  <c r="M19" i="13"/>
  <c r="F21" i="13"/>
  <c r="E21" i="13" s="1"/>
  <c r="E24" i="13" s="1"/>
  <c r="M15" i="13"/>
  <c r="M16" i="13"/>
  <c r="M10" i="13"/>
  <c r="N18" i="13"/>
  <c r="N19" i="13"/>
  <c r="N22" i="13"/>
  <c r="M23" i="13"/>
  <c r="N10" i="13"/>
  <c r="N11" i="13"/>
  <c r="N23" i="13"/>
  <c r="K410" i="12"/>
  <c r="J410" i="12"/>
  <c r="K409" i="12"/>
  <c r="J409" i="12"/>
  <c r="K408" i="12"/>
  <c r="J408" i="12"/>
  <c r="K407" i="12"/>
  <c r="J407" i="12"/>
  <c r="K406" i="12"/>
  <c r="J406" i="12"/>
  <c r="K405" i="12"/>
  <c r="J405" i="12"/>
  <c r="K404" i="12"/>
  <c r="J404" i="12"/>
  <c r="K403" i="12"/>
  <c r="J403" i="12"/>
  <c r="K402" i="12"/>
  <c r="J402" i="12"/>
  <c r="K401" i="12"/>
  <c r="J401" i="12"/>
  <c r="K400" i="12"/>
  <c r="J400" i="12"/>
  <c r="K399" i="12"/>
  <c r="J399" i="12"/>
  <c r="K398" i="12"/>
  <c r="J398" i="12"/>
  <c r="K397" i="12"/>
  <c r="J397" i="12"/>
  <c r="K396" i="12"/>
  <c r="J396" i="12"/>
  <c r="K395" i="12"/>
  <c r="J395" i="12"/>
  <c r="K394" i="12"/>
  <c r="J394" i="12"/>
  <c r="K393" i="12"/>
  <c r="J393" i="12"/>
  <c r="K392" i="12"/>
  <c r="J392" i="12"/>
  <c r="K391" i="12"/>
  <c r="J391" i="12"/>
  <c r="K390" i="12"/>
  <c r="J390" i="12"/>
  <c r="K389" i="12"/>
  <c r="J389" i="12"/>
  <c r="K388" i="12"/>
  <c r="J388" i="12"/>
  <c r="K387" i="12"/>
  <c r="J387" i="12"/>
  <c r="K386" i="12"/>
  <c r="J386" i="12"/>
  <c r="K385" i="12"/>
  <c r="J385" i="12"/>
  <c r="K384" i="12"/>
  <c r="J384" i="12"/>
  <c r="K383" i="12"/>
  <c r="J383" i="12"/>
  <c r="K382" i="12"/>
  <c r="J382" i="12"/>
  <c r="K381" i="12"/>
  <c r="J381" i="12"/>
  <c r="K380" i="12"/>
  <c r="J380" i="12"/>
  <c r="K379" i="12"/>
  <c r="J379" i="12"/>
  <c r="K378" i="12"/>
  <c r="J378" i="12"/>
  <c r="K377" i="12"/>
  <c r="J377" i="12"/>
  <c r="K376" i="12"/>
  <c r="J376" i="12"/>
  <c r="K375" i="12"/>
  <c r="J375" i="12"/>
  <c r="K374" i="12"/>
  <c r="J374" i="12"/>
  <c r="K373" i="12"/>
  <c r="J373" i="12"/>
  <c r="K372" i="12"/>
  <c r="J372" i="12"/>
  <c r="K371" i="12"/>
  <c r="J371" i="12"/>
  <c r="K370" i="12"/>
  <c r="J370" i="12"/>
  <c r="K369" i="12"/>
  <c r="J369" i="12"/>
  <c r="K368" i="12"/>
  <c r="J368" i="12"/>
  <c r="K367" i="12"/>
  <c r="J367" i="12"/>
  <c r="K366" i="12"/>
  <c r="J366" i="12"/>
  <c r="K365" i="12"/>
  <c r="J365" i="12"/>
  <c r="K364" i="12"/>
  <c r="J364" i="12"/>
  <c r="K363" i="12"/>
  <c r="J363" i="12"/>
  <c r="K362" i="12"/>
  <c r="J362" i="12"/>
  <c r="K361" i="12"/>
  <c r="J361" i="12"/>
  <c r="K360" i="12"/>
  <c r="J360" i="12"/>
  <c r="K359" i="12"/>
  <c r="J359" i="12"/>
  <c r="K358" i="12"/>
  <c r="J358" i="12"/>
  <c r="K357" i="12"/>
  <c r="J357" i="12"/>
  <c r="K356" i="12"/>
  <c r="J356" i="12"/>
  <c r="K355" i="12"/>
  <c r="J355" i="12"/>
  <c r="K354" i="12"/>
  <c r="J354" i="12"/>
  <c r="K353" i="12"/>
  <c r="J353" i="12"/>
  <c r="K352" i="12"/>
  <c r="J352" i="12"/>
  <c r="K351" i="12"/>
  <c r="J351" i="12"/>
  <c r="K350" i="12"/>
  <c r="J350" i="12"/>
  <c r="K349" i="12"/>
  <c r="J349" i="12"/>
  <c r="K348" i="12"/>
  <c r="J348" i="12"/>
  <c r="K347" i="12"/>
  <c r="J347" i="12"/>
  <c r="K346" i="12"/>
  <c r="J346" i="12"/>
  <c r="K345" i="12"/>
  <c r="J345" i="12"/>
  <c r="K344" i="12"/>
  <c r="J344" i="12"/>
  <c r="K343" i="12"/>
  <c r="J343" i="12"/>
  <c r="K342" i="12"/>
  <c r="J342" i="12"/>
  <c r="K341" i="12"/>
  <c r="J341" i="12"/>
  <c r="K340" i="12"/>
  <c r="J340" i="12"/>
  <c r="K339" i="12"/>
  <c r="J339" i="12"/>
  <c r="K338" i="12"/>
  <c r="J338" i="12"/>
  <c r="K337" i="12"/>
  <c r="J337" i="12"/>
  <c r="K336" i="12"/>
  <c r="J336" i="12"/>
  <c r="K335" i="12"/>
  <c r="J335" i="12"/>
  <c r="K334" i="12"/>
  <c r="J334" i="12"/>
  <c r="K333" i="12"/>
  <c r="J333" i="12"/>
  <c r="K332" i="12"/>
  <c r="J332" i="12"/>
  <c r="K331" i="12"/>
  <c r="J331" i="12"/>
  <c r="K330" i="12"/>
  <c r="J330" i="12"/>
  <c r="K329" i="12"/>
  <c r="J329" i="12"/>
  <c r="K328" i="12"/>
  <c r="J328" i="12"/>
  <c r="K327" i="12"/>
  <c r="J327" i="12"/>
  <c r="K326" i="12"/>
  <c r="J326" i="12"/>
  <c r="K325" i="12"/>
  <c r="J325" i="12"/>
  <c r="K324" i="12"/>
  <c r="J324" i="12"/>
  <c r="K323" i="12"/>
  <c r="J323" i="12"/>
  <c r="K322" i="12"/>
  <c r="J322" i="12"/>
  <c r="K321" i="12"/>
  <c r="J321" i="12"/>
  <c r="K320" i="12"/>
  <c r="J320" i="12"/>
  <c r="K319" i="12"/>
  <c r="J319" i="12"/>
  <c r="K318" i="12"/>
  <c r="J318" i="12"/>
  <c r="K317" i="12"/>
  <c r="J317" i="12"/>
  <c r="K316" i="12"/>
  <c r="J316" i="12"/>
  <c r="K315" i="12"/>
  <c r="J315" i="12"/>
  <c r="K314" i="12"/>
  <c r="J314" i="12"/>
  <c r="K313" i="12"/>
  <c r="J313" i="12"/>
  <c r="K312" i="12"/>
  <c r="J312" i="12"/>
  <c r="K311" i="12"/>
  <c r="J311" i="12"/>
  <c r="K310" i="12"/>
  <c r="J310" i="12"/>
  <c r="K309" i="12"/>
  <c r="J309" i="12"/>
  <c r="K308" i="12"/>
  <c r="J308" i="12"/>
  <c r="K307" i="12"/>
  <c r="J307" i="12"/>
  <c r="K306" i="12"/>
  <c r="J306" i="12"/>
  <c r="K305" i="12"/>
  <c r="J305" i="12"/>
  <c r="K304" i="12"/>
  <c r="J304" i="12"/>
  <c r="K303" i="12"/>
  <c r="J303" i="12"/>
  <c r="K302" i="12"/>
  <c r="J302" i="12"/>
  <c r="K301" i="12"/>
  <c r="J301" i="12"/>
  <c r="K300" i="12"/>
  <c r="J300" i="12"/>
  <c r="K299" i="12"/>
  <c r="J299" i="12"/>
  <c r="K298" i="12"/>
  <c r="J298" i="12"/>
  <c r="K297" i="12"/>
  <c r="J297" i="12"/>
  <c r="K296" i="12"/>
  <c r="J296" i="12"/>
  <c r="K295" i="12"/>
  <c r="J295" i="12"/>
  <c r="K294" i="12"/>
  <c r="J294" i="12"/>
  <c r="K293" i="12"/>
  <c r="J293" i="12"/>
  <c r="K292" i="12"/>
  <c r="J292" i="12"/>
  <c r="K291" i="12"/>
  <c r="J291" i="12"/>
  <c r="K290" i="12"/>
  <c r="J290" i="12"/>
  <c r="K289" i="12"/>
  <c r="J289" i="12"/>
  <c r="K288" i="12"/>
  <c r="J288" i="12"/>
  <c r="K287" i="12"/>
  <c r="J287" i="12"/>
  <c r="K286" i="12"/>
  <c r="J286" i="12"/>
  <c r="K285" i="12"/>
  <c r="J285" i="12"/>
  <c r="K284" i="12"/>
  <c r="J284" i="12"/>
  <c r="K283" i="12"/>
  <c r="J283" i="12"/>
  <c r="K282" i="12"/>
  <c r="J282" i="12"/>
  <c r="K281" i="12"/>
  <c r="J281" i="12"/>
  <c r="K280" i="12"/>
  <c r="J280" i="12"/>
  <c r="K279" i="12"/>
  <c r="J279" i="12"/>
  <c r="K278" i="12"/>
  <c r="J278" i="12"/>
  <c r="K277" i="12"/>
  <c r="J277" i="12"/>
  <c r="K276" i="12"/>
  <c r="J276" i="12"/>
  <c r="K275" i="12"/>
  <c r="J275" i="12"/>
  <c r="K274" i="12"/>
  <c r="J274" i="12"/>
  <c r="K273" i="12"/>
  <c r="J273" i="12"/>
  <c r="K272" i="12"/>
  <c r="J272" i="12"/>
  <c r="K271" i="12"/>
  <c r="J271" i="12"/>
  <c r="K270" i="12"/>
  <c r="J270" i="12"/>
  <c r="K269" i="12"/>
  <c r="J269" i="12"/>
  <c r="K268" i="12"/>
  <c r="J268" i="12"/>
  <c r="K267" i="12"/>
  <c r="J267" i="12"/>
  <c r="K266" i="12"/>
  <c r="J266" i="12"/>
  <c r="K265" i="12"/>
  <c r="J265" i="12"/>
  <c r="K264" i="12"/>
  <c r="J264" i="12"/>
  <c r="K263" i="12"/>
  <c r="J263" i="12"/>
  <c r="K262" i="12"/>
  <c r="J262" i="12"/>
  <c r="K261" i="12"/>
  <c r="J261" i="12"/>
  <c r="K260" i="12"/>
  <c r="J260" i="12"/>
  <c r="K259" i="12"/>
  <c r="J259" i="12"/>
  <c r="K258" i="12"/>
  <c r="J258" i="12"/>
  <c r="K257" i="12"/>
  <c r="J257" i="12"/>
  <c r="K256" i="12"/>
  <c r="J256" i="12"/>
  <c r="K255" i="12"/>
  <c r="J255" i="12"/>
  <c r="K254" i="12"/>
  <c r="J254" i="12"/>
  <c r="K253" i="12"/>
  <c r="J253" i="12"/>
  <c r="K252" i="12"/>
  <c r="J252" i="12"/>
  <c r="K251" i="12"/>
  <c r="J251" i="12"/>
  <c r="K250" i="12"/>
  <c r="J250" i="12"/>
  <c r="K249" i="12"/>
  <c r="J249" i="12"/>
  <c r="K248" i="12"/>
  <c r="J248" i="12"/>
  <c r="K247" i="12"/>
  <c r="J247" i="12"/>
  <c r="K246" i="12"/>
  <c r="J246" i="12"/>
  <c r="K245" i="12"/>
  <c r="J245" i="12"/>
  <c r="K244" i="12"/>
  <c r="J244" i="12"/>
  <c r="K243" i="12"/>
  <c r="J243" i="12"/>
  <c r="K242" i="12"/>
  <c r="J242" i="12"/>
  <c r="K241" i="12"/>
  <c r="J241" i="12"/>
  <c r="K240" i="12"/>
  <c r="J240" i="12"/>
  <c r="K239" i="12"/>
  <c r="J239" i="12"/>
  <c r="K238" i="12"/>
  <c r="J238" i="12"/>
  <c r="K237" i="12"/>
  <c r="J237" i="12"/>
  <c r="K236" i="12"/>
  <c r="J236" i="12"/>
  <c r="K235" i="12"/>
  <c r="J235" i="12"/>
  <c r="K234" i="12"/>
  <c r="J234" i="12"/>
  <c r="K233" i="12"/>
  <c r="J233" i="12"/>
  <c r="K232" i="12"/>
  <c r="J232" i="12"/>
  <c r="K231" i="12"/>
  <c r="J231" i="12"/>
  <c r="K230" i="12"/>
  <c r="J230" i="12"/>
  <c r="K229" i="12"/>
  <c r="J229" i="12"/>
  <c r="K228" i="12"/>
  <c r="J228" i="12"/>
  <c r="K227" i="12"/>
  <c r="J227" i="12"/>
  <c r="K226" i="12"/>
  <c r="J226" i="12"/>
  <c r="K225" i="12"/>
  <c r="J225" i="12"/>
  <c r="K224" i="12"/>
  <c r="J224" i="12"/>
  <c r="K223" i="12"/>
  <c r="J223" i="12"/>
  <c r="K222" i="12"/>
  <c r="J222" i="12"/>
  <c r="K221" i="12"/>
  <c r="J221" i="12"/>
  <c r="K220" i="12"/>
  <c r="J220" i="12"/>
  <c r="K219" i="12"/>
  <c r="J219" i="12"/>
  <c r="K218" i="12"/>
  <c r="J218" i="12"/>
  <c r="K217" i="12"/>
  <c r="J217" i="12"/>
  <c r="K216" i="12"/>
  <c r="J216" i="12"/>
  <c r="K215" i="12"/>
  <c r="J215" i="12"/>
  <c r="K214" i="12"/>
  <c r="J214" i="12"/>
  <c r="K213" i="12"/>
  <c r="J213" i="12"/>
  <c r="K212" i="12"/>
  <c r="J212" i="12"/>
  <c r="K211" i="12"/>
  <c r="J211" i="12"/>
  <c r="K210" i="12"/>
  <c r="J210" i="12"/>
  <c r="K209" i="12"/>
  <c r="J209" i="12"/>
  <c r="K208" i="12"/>
  <c r="J208" i="12"/>
  <c r="K207" i="12"/>
  <c r="J207" i="12"/>
  <c r="K206" i="12"/>
  <c r="J206" i="12"/>
  <c r="K205" i="12"/>
  <c r="J205" i="12"/>
  <c r="K204" i="12"/>
  <c r="J204" i="12"/>
  <c r="K203" i="12"/>
  <c r="J203" i="12"/>
  <c r="K202" i="12"/>
  <c r="J202" i="12"/>
  <c r="K201" i="12"/>
  <c r="J201" i="12"/>
  <c r="K200" i="12"/>
  <c r="J200" i="12"/>
  <c r="K199" i="12"/>
  <c r="J199" i="12"/>
  <c r="K198" i="12"/>
  <c r="J198" i="12"/>
  <c r="K197" i="12"/>
  <c r="J197" i="12"/>
  <c r="K196" i="12"/>
  <c r="J196" i="12"/>
  <c r="K195" i="12"/>
  <c r="J195" i="12"/>
  <c r="K194" i="12"/>
  <c r="J194" i="12"/>
  <c r="K193" i="12"/>
  <c r="J193" i="12"/>
  <c r="K192" i="12"/>
  <c r="J192" i="12"/>
  <c r="K191" i="12"/>
  <c r="J191" i="12"/>
  <c r="K190" i="12"/>
  <c r="J190" i="12"/>
  <c r="K189" i="12"/>
  <c r="J189" i="12"/>
  <c r="K188" i="12"/>
  <c r="J188" i="12"/>
  <c r="K187" i="12"/>
  <c r="J187" i="12"/>
  <c r="K186" i="12"/>
  <c r="J186" i="12"/>
  <c r="K185" i="12"/>
  <c r="J185" i="12"/>
  <c r="K184" i="12"/>
  <c r="J184" i="12"/>
  <c r="K183" i="12"/>
  <c r="J183" i="12"/>
  <c r="K182" i="12"/>
  <c r="J182" i="12"/>
  <c r="K181" i="12"/>
  <c r="J181" i="12"/>
  <c r="K180" i="12"/>
  <c r="J180" i="12"/>
  <c r="K179" i="12"/>
  <c r="J179" i="12"/>
  <c r="K178" i="12"/>
  <c r="J178" i="12"/>
  <c r="K177" i="12"/>
  <c r="J177" i="12"/>
  <c r="K176" i="12"/>
  <c r="J176" i="12"/>
  <c r="K175" i="12"/>
  <c r="J175" i="12"/>
  <c r="K174" i="12"/>
  <c r="J174" i="12"/>
  <c r="K173" i="12"/>
  <c r="J173" i="12"/>
  <c r="K172" i="12"/>
  <c r="J172" i="12"/>
  <c r="K171" i="12"/>
  <c r="J171" i="12"/>
  <c r="K170" i="12"/>
  <c r="J170" i="12"/>
  <c r="K169" i="12"/>
  <c r="J169" i="12"/>
  <c r="K168" i="12"/>
  <c r="J168" i="12"/>
  <c r="K167" i="12"/>
  <c r="J167" i="12"/>
  <c r="K166" i="12"/>
  <c r="J166" i="12"/>
  <c r="K165" i="12"/>
  <c r="J165" i="12"/>
  <c r="K164" i="12"/>
  <c r="J164" i="12"/>
  <c r="K163" i="12"/>
  <c r="J163" i="12"/>
  <c r="K162" i="12"/>
  <c r="J162" i="12"/>
  <c r="K161" i="12"/>
  <c r="J161" i="12"/>
  <c r="K160" i="12"/>
  <c r="J160" i="12"/>
  <c r="K159" i="12"/>
  <c r="J159" i="12"/>
  <c r="K158" i="12"/>
  <c r="J158" i="12"/>
  <c r="K157" i="12"/>
  <c r="J157" i="12"/>
  <c r="K156" i="12"/>
  <c r="J156" i="12"/>
  <c r="K155" i="12"/>
  <c r="J155" i="12"/>
  <c r="K154" i="12"/>
  <c r="J154" i="12"/>
  <c r="K153" i="12"/>
  <c r="J153" i="12"/>
  <c r="K152" i="12"/>
  <c r="J152" i="12"/>
  <c r="K151" i="12"/>
  <c r="J151" i="12"/>
  <c r="K150" i="12"/>
  <c r="J150" i="12"/>
  <c r="K149" i="12"/>
  <c r="J149" i="12"/>
  <c r="K148" i="12"/>
  <c r="J148" i="12"/>
  <c r="K147" i="12"/>
  <c r="J147" i="12"/>
  <c r="K146" i="12"/>
  <c r="J146" i="12"/>
  <c r="K145" i="12"/>
  <c r="J145" i="12"/>
  <c r="K144" i="12"/>
  <c r="J144" i="12"/>
  <c r="K143" i="12"/>
  <c r="J143" i="12"/>
  <c r="K142" i="12"/>
  <c r="J142" i="12"/>
  <c r="K141" i="12"/>
  <c r="J141" i="12"/>
  <c r="K140" i="12"/>
  <c r="J140" i="12"/>
  <c r="K139" i="12"/>
  <c r="J139" i="12"/>
  <c r="K138" i="12"/>
  <c r="J138" i="12"/>
  <c r="K137" i="12"/>
  <c r="J137" i="12"/>
  <c r="K136" i="12"/>
  <c r="J136" i="12"/>
  <c r="K135" i="12"/>
  <c r="J135" i="12"/>
  <c r="K134" i="12"/>
  <c r="J134" i="12"/>
  <c r="K133" i="12"/>
  <c r="J133" i="12"/>
  <c r="K132" i="12"/>
  <c r="J132" i="12"/>
  <c r="K131" i="12"/>
  <c r="J131" i="12"/>
  <c r="K130" i="12"/>
  <c r="J130" i="12"/>
  <c r="K129" i="12"/>
  <c r="J129" i="12"/>
  <c r="K128" i="12"/>
  <c r="J128" i="12"/>
  <c r="K127" i="12"/>
  <c r="J127" i="12"/>
  <c r="K126" i="12"/>
  <c r="J126" i="12"/>
  <c r="K125" i="12"/>
  <c r="J125" i="12"/>
  <c r="K124" i="12"/>
  <c r="J124" i="12"/>
  <c r="K123" i="12"/>
  <c r="J123" i="12"/>
  <c r="K122" i="12"/>
  <c r="J122" i="12"/>
  <c r="K121" i="12"/>
  <c r="J121" i="12"/>
  <c r="K120" i="12"/>
  <c r="J120" i="12"/>
  <c r="K119" i="12"/>
  <c r="J119" i="12"/>
  <c r="K118" i="12"/>
  <c r="J118" i="12"/>
  <c r="K117" i="12"/>
  <c r="J117" i="12"/>
  <c r="K116" i="12"/>
  <c r="J116" i="12"/>
  <c r="K115" i="12"/>
  <c r="J115" i="12"/>
  <c r="K114" i="12"/>
  <c r="J114" i="12"/>
  <c r="K113" i="12"/>
  <c r="J113" i="12"/>
  <c r="K112" i="12"/>
  <c r="J112" i="12"/>
  <c r="K111" i="12"/>
  <c r="J111" i="12"/>
  <c r="K110" i="12"/>
  <c r="J110" i="12"/>
  <c r="K109" i="12"/>
  <c r="J109" i="12"/>
  <c r="K108" i="12"/>
  <c r="J108" i="12"/>
  <c r="K107" i="12"/>
  <c r="J107" i="12"/>
  <c r="K106" i="12"/>
  <c r="J106" i="12"/>
  <c r="K105" i="12"/>
  <c r="J105" i="12"/>
  <c r="K104" i="12"/>
  <c r="J104" i="12"/>
  <c r="K103" i="12"/>
  <c r="J103" i="12"/>
  <c r="K102" i="12"/>
  <c r="J102" i="12"/>
  <c r="K101" i="12"/>
  <c r="J101" i="12"/>
  <c r="K100" i="12"/>
  <c r="J100" i="12"/>
  <c r="K99" i="12"/>
  <c r="J99" i="12"/>
  <c r="K98" i="12"/>
  <c r="J98" i="12"/>
  <c r="K97" i="12"/>
  <c r="J97" i="12"/>
  <c r="K96" i="12"/>
  <c r="J96" i="12"/>
  <c r="K95" i="12"/>
  <c r="J95" i="12"/>
  <c r="K94" i="12"/>
  <c r="J94" i="12"/>
  <c r="K93" i="12"/>
  <c r="J93" i="12"/>
  <c r="K92" i="12"/>
  <c r="J92" i="12"/>
  <c r="K91" i="12"/>
  <c r="J91" i="12"/>
  <c r="M24" i="12" s="1"/>
  <c r="K90" i="12"/>
  <c r="J90" i="12"/>
  <c r="K89" i="12"/>
  <c r="J89" i="12"/>
  <c r="K88" i="12"/>
  <c r="J88" i="12"/>
  <c r="K87" i="12"/>
  <c r="J87" i="12"/>
  <c r="K86" i="12"/>
  <c r="J86" i="12"/>
  <c r="K85" i="12"/>
  <c r="J85" i="12"/>
  <c r="K84" i="12"/>
  <c r="J84" i="12"/>
  <c r="K83" i="12"/>
  <c r="J83" i="12"/>
  <c r="K82" i="12"/>
  <c r="J82" i="12"/>
  <c r="K81" i="12"/>
  <c r="J81" i="12"/>
  <c r="K80" i="12"/>
  <c r="J80" i="12"/>
  <c r="K79" i="12"/>
  <c r="J79" i="12"/>
  <c r="K78" i="12"/>
  <c r="J78" i="12"/>
  <c r="K77" i="12"/>
  <c r="J77" i="12"/>
  <c r="K76" i="12"/>
  <c r="J76" i="12"/>
  <c r="K75" i="12"/>
  <c r="J75" i="12"/>
  <c r="K74" i="12"/>
  <c r="J74" i="12"/>
  <c r="K73" i="12"/>
  <c r="J73" i="12"/>
  <c r="K72" i="12"/>
  <c r="J72" i="12"/>
  <c r="K71" i="12"/>
  <c r="J71" i="12"/>
  <c r="K70" i="12"/>
  <c r="J70" i="12"/>
  <c r="K69" i="12"/>
  <c r="J69" i="12"/>
  <c r="K68" i="12"/>
  <c r="J68" i="12"/>
  <c r="K67" i="12"/>
  <c r="J67" i="12"/>
  <c r="K66" i="12"/>
  <c r="J66" i="12"/>
  <c r="K65" i="12"/>
  <c r="J65" i="12"/>
  <c r="K64" i="12"/>
  <c r="J64" i="12"/>
  <c r="K63" i="12"/>
  <c r="J63" i="12"/>
  <c r="K62" i="12"/>
  <c r="J62" i="12"/>
  <c r="K61" i="12"/>
  <c r="J61" i="12"/>
  <c r="K60" i="12"/>
  <c r="J60" i="12"/>
  <c r="K59" i="12"/>
  <c r="J59" i="12"/>
  <c r="K58" i="12"/>
  <c r="J58" i="12"/>
  <c r="K57" i="12"/>
  <c r="J57" i="12"/>
  <c r="K56" i="12"/>
  <c r="J56" i="12"/>
  <c r="K55" i="12"/>
  <c r="J55" i="12"/>
  <c r="K54" i="12"/>
  <c r="J54" i="12"/>
  <c r="K53" i="12"/>
  <c r="J53" i="12"/>
  <c r="K52" i="12"/>
  <c r="J52" i="12"/>
  <c r="K51" i="12"/>
  <c r="J51" i="12"/>
  <c r="K50" i="12"/>
  <c r="J50" i="12"/>
  <c r="K49" i="12"/>
  <c r="J49" i="12"/>
  <c r="K48" i="12"/>
  <c r="J48" i="12"/>
  <c r="K47" i="12"/>
  <c r="J47" i="12"/>
  <c r="K46" i="12"/>
  <c r="J46" i="12"/>
  <c r="K45" i="12"/>
  <c r="J45" i="12"/>
  <c r="K44" i="12"/>
  <c r="J44" i="12"/>
  <c r="K43" i="12"/>
  <c r="J43" i="12"/>
  <c r="K42" i="12"/>
  <c r="J42" i="12"/>
  <c r="K41" i="12"/>
  <c r="J41" i="12"/>
  <c r="K40" i="12"/>
  <c r="J40" i="12"/>
  <c r="K39" i="12"/>
  <c r="J39" i="12"/>
  <c r="K38" i="12"/>
  <c r="J38" i="12"/>
  <c r="K37" i="12"/>
  <c r="J37" i="12"/>
  <c r="K36" i="12"/>
  <c r="J36" i="12"/>
  <c r="K35" i="12"/>
  <c r="J35" i="12"/>
  <c r="K34" i="12"/>
  <c r="J34" i="12"/>
  <c r="K33" i="12"/>
  <c r="J33" i="12"/>
  <c r="K32" i="12"/>
  <c r="J32" i="12"/>
  <c r="K31" i="12"/>
  <c r="J31" i="12"/>
  <c r="M20" i="12" s="1"/>
  <c r="K30" i="12"/>
  <c r="J30" i="12"/>
  <c r="K29" i="12"/>
  <c r="J29" i="12"/>
  <c r="K28" i="12"/>
  <c r="J28" i="12"/>
  <c r="K27" i="12"/>
  <c r="J27" i="12"/>
  <c r="G27" i="12"/>
  <c r="E27" i="12"/>
  <c r="K26" i="12"/>
  <c r="J26" i="12"/>
  <c r="G26" i="12"/>
  <c r="E26" i="12"/>
  <c r="K25" i="12"/>
  <c r="J25" i="12"/>
  <c r="K24" i="12"/>
  <c r="J24" i="12"/>
  <c r="K23" i="12"/>
  <c r="J23" i="12"/>
  <c r="K22" i="12"/>
  <c r="J22" i="12"/>
  <c r="K21" i="12"/>
  <c r="J21" i="12"/>
  <c r="K20" i="12"/>
  <c r="J20" i="12"/>
  <c r="F20" i="12"/>
  <c r="E20" i="12" s="1"/>
  <c r="K19" i="12"/>
  <c r="J19" i="12"/>
  <c r="K18" i="12"/>
  <c r="J18" i="12"/>
  <c r="K17" i="12"/>
  <c r="J17" i="12"/>
  <c r="K16" i="12"/>
  <c r="J16" i="12"/>
  <c r="K15" i="12"/>
  <c r="J15" i="12"/>
  <c r="F15" i="12"/>
  <c r="E15" i="12"/>
  <c r="M15" i="12" s="1"/>
  <c r="K14" i="12"/>
  <c r="J14" i="12"/>
  <c r="F14" i="12"/>
  <c r="E14" i="12" s="1"/>
  <c r="K13" i="12"/>
  <c r="J13" i="12"/>
  <c r="K12" i="12"/>
  <c r="J12" i="12"/>
  <c r="F12" i="12"/>
  <c r="F18" i="12" s="1"/>
  <c r="E18" i="12" s="1"/>
  <c r="K11" i="12"/>
  <c r="J11" i="12"/>
  <c r="F11" i="12"/>
  <c r="F17" i="12" s="1"/>
  <c r="E17" i="12" s="1"/>
  <c r="K10" i="12"/>
  <c r="J10" i="12"/>
  <c r="F10" i="12"/>
  <c r="E10" i="12" s="1"/>
  <c r="K410" i="11"/>
  <c r="J410" i="11"/>
  <c r="K409" i="11"/>
  <c r="J409" i="11"/>
  <c r="K408" i="11"/>
  <c r="J408" i="11"/>
  <c r="K407" i="11"/>
  <c r="J407" i="11"/>
  <c r="K406" i="11"/>
  <c r="J406" i="11"/>
  <c r="K405" i="11"/>
  <c r="J405" i="11"/>
  <c r="K404" i="11"/>
  <c r="J404" i="11"/>
  <c r="K403" i="11"/>
  <c r="J403" i="11"/>
  <c r="K402" i="11"/>
  <c r="J402" i="11"/>
  <c r="K401" i="11"/>
  <c r="J401" i="11"/>
  <c r="K400" i="11"/>
  <c r="J400" i="11"/>
  <c r="K399" i="11"/>
  <c r="J399" i="11"/>
  <c r="K398" i="11"/>
  <c r="J398" i="11"/>
  <c r="K397" i="11"/>
  <c r="J397" i="11"/>
  <c r="K396" i="11"/>
  <c r="J396" i="11"/>
  <c r="K395" i="11"/>
  <c r="J395" i="11"/>
  <c r="K394" i="11"/>
  <c r="J394" i="11"/>
  <c r="K393" i="11"/>
  <c r="J393" i="11"/>
  <c r="K392" i="11"/>
  <c r="J392" i="11"/>
  <c r="K391" i="11"/>
  <c r="J391" i="11"/>
  <c r="K390" i="11"/>
  <c r="J390" i="11"/>
  <c r="K389" i="11"/>
  <c r="J389" i="11"/>
  <c r="K388" i="11"/>
  <c r="J388" i="11"/>
  <c r="K387" i="11"/>
  <c r="J387" i="11"/>
  <c r="K386" i="11"/>
  <c r="J386" i="11"/>
  <c r="K385" i="11"/>
  <c r="J385" i="11"/>
  <c r="K384" i="11"/>
  <c r="J384" i="11"/>
  <c r="K383" i="11"/>
  <c r="J383" i="11"/>
  <c r="K382" i="11"/>
  <c r="J382" i="11"/>
  <c r="K381" i="11"/>
  <c r="J381" i="11"/>
  <c r="K380" i="11"/>
  <c r="J380" i="11"/>
  <c r="K379" i="11"/>
  <c r="J379" i="11"/>
  <c r="K378" i="11"/>
  <c r="J378" i="11"/>
  <c r="K377" i="11"/>
  <c r="J377" i="11"/>
  <c r="K376" i="11"/>
  <c r="J376" i="11"/>
  <c r="K375" i="11"/>
  <c r="J375" i="11"/>
  <c r="K374" i="11"/>
  <c r="J374" i="11"/>
  <c r="K373" i="11"/>
  <c r="J373" i="11"/>
  <c r="K372" i="11"/>
  <c r="J372" i="11"/>
  <c r="K371" i="11"/>
  <c r="J371" i="11"/>
  <c r="K370" i="11"/>
  <c r="J370" i="11"/>
  <c r="K369" i="11"/>
  <c r="J369" i="11"/>
  <c r="K368" i="11"/>
  <c r="J368" i="11"/>
  <c r="K367" i="11"/>
  <c r="J367" i="11"/>
  <c r="K366" i="11"/>
  <c r="J366" i="11"/>
  <c r="K365" i="11"/>
  <c r="J365" i="11"/>
  <c r="K364" i="11"/>
  <c r="J364" i="11"/>
  <c r="K363" i="11"/>
  <c r="J363" i="11"/>
  <c r="K362" i="11"/>
  <c r="J362" i="11"/>
  <c r="K361" i="11"/>
  <c r="J361" i="11"/>
  <c r="K360" i="11"/>
  <c r="J360" i="11"/>
  <c r="K359" i="11"/>
  <c r="J359" i="11"/>
  <c r="K358" i="11"/>
  <c r="J358" i="11"/>
  <c r="K357" i="11"/>
  <c r="J357" i="11"/>
  <c r="K356" i="11"/>
  <c r="J356" i="11"/>
  <c r="K355" i="11"/>
  <c r="J355" i="11"/>
  <c r="K354" i="11"/>
  <c r="J354" i="11"/>
  <c r="K353" i="11"/>
  <c r="J353" i="11"/>
  <c r="K352" i="11"/>
  <c r="J352" i="11"/>
  <c r="K351" i="11"/>
  <c r="J351" i="11"/>
  <c r="K350" i="11"/>
  <c r="J350" i="11"/>
  <c r="K349" i="11"/>
  <c r="J349" i="11"/>
  <c r="K348" i="11"/>
  <c r="J348" i="11"/>
  <c r="K347" i="11"/>
  <c r="J347" i="11"/>
  <c r="K346" i="11"/>
  <c r="J346" i="11"/>
  <c r="K345" i="11"/>
  <c r="J345" i="11"/>
  <c r="K344" i="11"/>
  <c r="J344" i="11"/>
  <c r="K343" i="11"/>
  <c r="J343" i="11"/>
  <c r="K342" i="11"/>
  <c r="J342" i="11"/>
  <c r="K341" i="11"/>
  <c r="J341" i="11"/>
  <c r="K340" i="11"/>
  <c r="J340" i="11"/>
  <c r="K339" i="11"/>
  <c r="J339" i="11"/>
  <c r="K338" i="11"/>
  <c r="J338" i="11"/>
  <c r="K337" i="11"/>
  <c r="J337" i="11"/>
  <c r="K336" i="11"/>
  <c r="J336" i="11"/>
  <c r="K335" i="11"/>
  <c r="J335" i="11"/>
  <c r="K334" i="11"/>
  <c r="J334" i="11"/>
  <c r="K333" i="11"/>
  <c r="J333" i="11"/>
  <c r="K332" i="11"/>
  <c r="J332" i="11"/>
  <c r="K331" i="11"/>
  <c r="J331" i="11"/>
  <c r="K330" i="11"/>
  <c r="J330" i="11"/>
  <c r="K329" i="11"/>
  <c r="J329" i="11"/>
  <c r="K328" i="11"/>
  <c r="J328" i="11"/>
  <c r="K327" i="11"/>
  <c r="J327" i="11"/>
  <c r="K326" i="11"/>
  <c r="J326" i="11"/>
  <c r="K325" i="11"/>
  <c r="J325" i="11"/>
  <c r="K324" i="11"/>
  <c r="J324" i="11"/>
  <c r="K323" i="11"/>
  <c r="J323" i="11"/>
  <c r="K322" i="11"/>
  <c r="J322" i="11"/>
  <c r="K321" i="11"/>
  <c r="J321" i="11"/>
  <c r="K320" i="11"/>
  <c r="J320" i="11"/>
  <c r="K319" i="11"/>
  <c r="J319" i="11"/>
  <c r="K318" i="11"/>
  <c r="J318" i="11"/>
  <c r="K317" i="11"/>
  <c r="J317" i="11"/>
  <c r="K316" i="11"/>
  <c r="J316" i="11"/>
  <c r="K315" i="11"/>
  <c r="J315" i="11"/>
  <c r="K314" i="11"/>
  <c r="J314" i="11"/>
  <c r="K313" i="11"/>
  <c r="J313" i="11"/>
  <c r="K312" i="11"/>
  <c r="J312" i="11"/>
  <c r="K311" i="11"/>
  <c r="J311" i="11"/>
  <c r="K310" i="11"/>
  <c r="J310" i="11"/>
  <c r="K309" i="11"/>
  <c r="J309" i="11"/>
  <c r="K308" i="11"/>
  <c r="J308" i="11"/>
  <c r="K307" i="11"/>
  <c r="J307" i="11"/>
  <c r="K306" i="11"/>
  <c r="J306" i="11"/>
  <c r="K305" i="11"/>
  <c r="J305" i="11"/>
  <c r="K304" i="11"/>
  <c r="J304" i="11"/>
  <c r="K303" i="11"/>
  <c r="J303" i="11"/>
  <c r="K302" i="11"/>
  <c r="J302" i="11"/>
  <c r="K301" i="11"/>
  <c r="J301" i="11"/>
  <c r="K300" i="11"/>
  <c r="J300" i="11"/>
  <c r="K299" i="11"/>
  <c r="J299" i="11"/>
  <c r="K298" i="11"/>
  <c r="J298" i="11"/>
  <c r="K297" i="11"/>
  <c r="J297" i="11"/>
  <c r="K296" i="11"/>
  <c r="J296" i="11"/>
  <c r="K295" i="11"/>
  <c r="J295" i="11"/>
  <c r="K294" i="11"/>
  <c r="J294" i="11"/>
  <c r="K293" i="11"/>
  <c r="J293" i="11"/>
  <c r="K292" i="11"/>
  <c r="J292" i="11"/>
  <c r="K291" i="11"/>
  <c r="J291" i="11"/>
  <c r="K290" i="11"/>
  <c r="J290" i="11"/>
  <c r="K289" i="11"/>
  <c r="J289" i="11"/>
  <c r="K288" i="11"/>
  <c r="J288" i="11"/>
  <c r="K287" i="11"/>
  <c r="J287" i="11"/>
  <c r="K286" i="11"/>
  <c r="J286" i="11"/>
  <c r="K285" i="11"/>
  <c r="J285" i="11"/>
  <c r="K284" i="11"/>
  <c r="J284" i="11"/>
  <c r="K283" i="11"/>
  <c r="J283" i="11"/>
  <c r="K282" i="11"/>
  <c r="J282" i="11"/>
  <c r="K281" i="11"/>
  <c r="J281" i="11"/>
  <c r="K280" i="11"/>
  <c r="J280" i="11"/>
  <c r="K279" i="11"/>
  <c r="J279" i="11"/>
  <c r="K278" i="11"/>
  <c r="J278" i="11"/>
  <c r="K277" i="11"/>
  <c r="J277" i="11"/>
  <c r="K276" i="11"/>
  <c r="J276" i="11"/>
  <c r="K275" i="11"/>
  <c r="J275" i="11"/>
  <c r="K274" i="11"/>
  <c r="J274" i="11"/>
  <c r="K273" i="11"/>
  <c r="J273" i="11"/>
  <c r="K272" i="11"/>
  <c r="J272" i="11"/>
  <c r="K271" i="11"/>
  <c r="J271" i="11"/>
  <c r="K270" i="11"/>
  <c r="J270" i="11"/>
  <c r="K269" i="11"/>
  <c r="J269" i="11"/>
  <c r="K268" i="11"/>
  <c r="J268" i="11"/>
  <c r="K267" i="11"/>
  <c r="J267" i="11"/>
  <c r="K266" i="11"/>
  <c r="J266" i="11"/>
  <c r="K265" i="11"/>
  <c r="J265" i="11"/>
  <c r="K264" i="11"/>
  <c r="J264" i="11"/>
  <c r="K263" i="11"/>
  <c r="J263" i="11"/>
  <c r="K262" i="11"/>
  <c r="J262" i="11"/>
  <c r="K261" i="11"/>
  <c r="J261" i="11"/>
  <c r="K260" i="11"/>
  <c r="J260" i="11"/>
  <c r="K259" i="11"/>
  <c r="J259" i="11"/>
  <c r="K258" i="11"/>
  <c r="J258" i="11"/>
  <c r="K257" i="11"/>
  <c r="J257" i="11"/>
  <c r="K256" i="11"/>
  <c r="J256" i="11"/>
  <c r="K255" i="11"/>
  <c r="J255" i="11"/>
  <c r="K254" i="11"/>
  <c r="J254" i="11"/>
  <c r="K253" i="11"/>
  <c r="J253" i="11"/>
  <c r="K252" i="11"/>
  <c r="J252" i="11"/>
  <c r="K251" i="11"/>
  <c r="J251" i="11"/>
  <c r="K250" i="11"/>
  <c r="J250" i="11"/>
  <c r="K249" i="11"/>
  <c r="J249" i="11"/>
  <c r="K248" i="11"/>
  <c r="J248" i="11"/>
  <c r="K247" i="11"/>
  <c r="J247" i="11"/>
  <c r="K246" i="11"/>
  <c r="J246" i="11"/>
  <c r="K245" i="11"/>
  <c r="J245" i="11"/>
  <c r="K244" i="11"/>
  <c r="J244" i="11"/>
  <c r="K243" i="11"/>
  <c r="J243" i="11"/>
  <c r="K242" i="11"/>
  <c r="J242" i="11"/>
  <c r="K241" i="11"/>
  <c r="J241" i="11"/>
  <c r="K240" i="11"/>
  <c r="J240" i="11"/>
  <c r="K239" i="11"/>
  <c r="J239" i="11"/>
  <c r="K238" i="11"/>
  <c r="J238" i="11"/>
  <c r="K237" i="11"/>
  <c r="J237" i="11"/>
  <c r="K236" i="11"/>
  <c r="J236" i="11"/>
  <c r="K235" i="11"/>
  <c r="J235" i="11"/>
  <c r="K234" i="11"/>
  <c r="J234" i="11"/>
  <c r="K233" i="11"/>
  <c r="J233" i="11"/>
  <c r="K232" i="11"/>
  <c r="J232" i="11"/>
  <c r="K231" i="11"/>
  <c r="J231" i="11"/>
  <c r="K230" i="11"/>
  <c r="J230" i="11"/>
  <c r="K229" i="11"/>
  <c r="J229" i="11"/>
  <c r="K228" i="11"/>
  <c r="J228" i="11"/>
  <c r="K227" i="11"/>
  <c r="J227" i="11"/>
  <c r="K226" i="11"/>
  <c r="J226" i="11"/>
  <c r="K225" i="11"/>
  <c r="J225" i="11"/>
  <c r="K224" i="11"/>
  <c r="J224" i="11"/>
  <c r="K223" i="11"/>
  <c r="J223" i="11"/>
  <c r="K222" i="11"/>
  <c r="J222" i="11"/>
  <c r="K221" i="11"/>
  <c r="J221" i="11"/>
  <c r="K220" i="11"/>
  <c r="J220" i="11"/>
  <c r="K219" i="11"/>
  <c r="J219" i="11"/>
  <c r="K218" i="11"/>
  <c r="J218" i="11"/>
  <c r="K217" i="11"/>
  <c r="J217" i="11"/>
  <c r="K216" i="11"/>
  <c r="J216" i="11"/>
  <c r="K215" i="11"/>
  <c r="J215" i="11"/>
  <c r="K214" i="11"/>
  <c r="J214" i="11"/>
  <c r="K213" i="11"/>
  <c r="J213" i="11"/>
  <c r="K212" i="11"/>
  <c r="J212" i="11"/>
  <c r="K211" i="11"/>
  <c r="J211" i="11"/>
  <c r="K210" i="11"/>
  <c r="J210" i="11"/>
  <c r="K209" i="11"/>
  <c r="J209" i="11"/>
  <c r="K208" i="11"/>
  <c r="J208" i="11"/>
  <c r="K207" i="11"/>
  <c r="J207" i="11"/>
  <c r="K206" i="11"/>
  <c r="J206" i="11"/>
  <c r="K205" i="11"/>
  <c r="J205" i="11"/>
  <c r="K204" i="11"/>
  <c r="J204" i="11"/>
  <c r="K203" i="11"/>
  <c r="J203" i="11"/>
  <c r="K202" i="11"/>
  <c r="J202" i="11"/>
  <c r="K201" i="11"/>
  <c r="J201" i="11"/>
  <c r="K200" i="11"/>
  <c r="J200" i="11"/>
  <c r="K199" i="11"/>
  <c r="J199" i="11"/>
  <c r="K198" i="11"/>
  <c r="J198" i="11"/>
  <c r="K197" i="11"/>
  <c r="J197" i="11"/>
  <c r="K196" i="11"/>
  <c r="J196" i="11"/>
  <c r="K195" i="11"/>
  <c r="J195" i="11"/>
  <c r="K194" i="11"/>
  <c r="J194" i="11"/>
  <c r="K193" i="11"/>
  <c r="J193" i="11"/>
  <c r="K192" i="11"/>
  <c r="J192" i="11"/>
  <c r="K191" i="11"/>
  <c r="J191" i="11"/>
  <c r="K190" i="11"/>
  <c r="J190" i="11"/>
  <c r="K189" i="11"/>
  <c r="J189" i="11"/>
  <c r="K188" i="11"/>
  <c r="J188" i="11"/>
  <c r="K187" i="11"/>
  <c r="J187" i="11"/>
  <c r="K186" i="11"/>
  <c r="J186" i="11"/>
  <c r="K185" i="11"/>
  <c r="J185" i="11"/>
  <c r="K184" i="11"/>
  <c r="J184" i="11"/>
  <c r="K183" i="11"/>
  <c r="J183" i="11"/>
  <c r="K182" i="11"/>
  <c r="J182" i="11"/>
  <c r="K181" i="11"/>
  <c r="J181" i="11"/>
  <c r="K180" i="11"/>
  <c r="J180" i="11"/>
  <c r="K179" i="11"/>
  <c r="J179" i="11"/>
  <c r="K178" i="11"/>
  <c r="J178" i="11"/>
  <c r="K177" i="11"/>
  <c r="J177" i="11"/>
  <c r="K176" i="11"/>
  <c r="J176" i="11"/>
  <c r="K175" i="11"/>
  <c r="J175" i="11"/>
  <c r="K174" i="11"/>
  <c r="J174" i="11"/>
  <c r="K173" i="11"/>
  <c r="J173" i="11"/>
  <c r="K172" i="11"/>
  <c r="J172" i="11"/>
  <c r="K171" i="11"/>
  <c r="J171" i="11"/>
  <c r="K170" i="11"/>
  <c r="J170" i="11"/>
  <c r="K169" i="11"/>
  <c r="J169" i="11"/>
  <c r="K168" i="11"/>
  <c r="J168" i="11"/>
  <c r="K167" i="11"/>
  <c r="J167" i="11"/>
  <c r="K166" i="11"/>
  <c r="J166" i="11"/>
  <c r="K165" i="11"/>
  <c r="J165" i="11"/>
  <c r="K164" i="11"/>
  <c r="J164" i="11"/>
  <c r="K163" i="11"/>
  <c r="J163" i="11"/>
  <c r="K162" i="11"/>
  <c r="J162" i="11"/>
  <c r="K161" i="11"/>
  <c r="J161" i="11"/>
  <c r="K160" i="11"/>
  <c r="J160" i="11"/>
  <c r="K159" i="11"/>
  <c r="J159" i="11"/>
  <c r="K158" i="11"/>
  <c r="J158" i="11"/>
  <c r="K157" i="11"/>
  <c r="J157" i="11"/>
  <c r="K156" i="11"/>
  <c r="J156" i="11"/>
  <c r="K155" i="11"/>
  <c r="J155" i="11"/>
  <c r="K154" i="11"/>
  <c r="J154" i="11"/>
  <c r="K153" i="11"/>
  <c r="J153" i="11"/>
  <c r="K152" i="11"/>
  <c r="J152" i="11"/>
  <c r="K151" i="11"/>
  <c r="J151" i="11"/>
  <c r="K150" i="11"/>
  <c r="J150" i="11"/>
  <c r="K149" i="11"/>
  <c r="J149" i="11"/>
  <c r="K148" i="11"/>
  <c r="J148" i="11"/>
  <c r="K147" i="11"/>
  <c r="J147" i="11"/>
  <c r="K146" i="11"/>
  <c r="J146" i="11"/>
  <c r="K145" i="11"/>
  <c r="J145" i="11"/>
  <c r="K144" i="11"/>
  <c r="J144" i="11"/>
  <c r="K143" i="11"/>
  <c r="J143" i="11"/>
  <c r="K142" i="11"/>
  <c r="J142" i="11"/>
  <c r="K141" i="11"/>
  <c r="J141" i="11"/>
  <c r="K140" i="11"/>
  <c r="J140" i="11"/>
  <c r="K139" i="11"/>
  <c r="J139" i="11"/>
  <c r="K138" i="11"/>
  <c r="J138" i="11"/>
  <c r="K137" i="11"/>
  <c r="J137" i="11"/>
  <c r="K136" i="11"/>
  <c r="J136" i="11"/>
  <c r="K135" i="11"/>
  <c r="J135" i="11"/>
  <c r="K134" i="11"/>
  <c r="J134" i="11"/>
  <c r="K133" i="11"/>
  <c r="J133" i="11"/>
  <c r="K132" i="11"/>
  <c r="J132" i="11"/>
  <c r="K131" i="11"/>
  <c r="J131" i="11"/>
  <c r="K130" i="11"/>
  <c r="J130" i="11"/>
  <c r="K129" i="11"/>
  <c r="J129" i="11"/>
  <c r="K128" i="11"/>
  <c r="J128" i="11"/>
  <c r="K127" i="11"/>
  <c r="J127" i="11"/>
  <c r="K126" i="11"/>
  <c r="J126" i="11"/>
  <c r="K125" i="11"/>
  <c r="J125" i="11"/>
  <c r="K124" i="11"/>
  <c r="J124" i="11"/>
  <c r="K123" i="11"/>
  <c r="J123" i="11"/>
  <c r="K122" i="11"/>
  <c r="J122" i="11"/>
  <c r="K121" i="11"/>
  <c r="J121" i="11"/>
  <c r="K120" i="11"/>
  <c r="J120" i="11"/>
  <c r="K119" i="11"/>
  <c r="J119" i="11"/>
  <c r="K118" i="11"/>
  <c r="J118" i="11"/>
  <c r="K117" i="11"/>
  <c r="J117" i="11"/>
  <c r="K116" i="11"/>
  <c r="J116" i="11"/>
  <c r="K115" i="11"/>
  <c r="J115" i="11"/>
  <c r="K114" i="11"/>
  <c r="J114" i="11"/>
  <c r="K113" i="11"/>
  <c r="J113" i="11"/>
  <c r="K112" i="11"/>
  <c r="J112" i="11"/>
  <c r="K111" i="11"/>
  <c r="J111" i="11"/>
  <c r="K110" i="11"/>
  <c r="J110" i="11"/>
  <c r="K109" i="11"/>
  <c r="J109" i="11"/>
  <c r="K108" i="11"/>
  <c r="J108" i="11"/>
  <c r="K107" i="11"/>
  <c r="J107" i="11"/>
  <c r="K106" i="11"/>
  <c r="J106" i="11"/>
  <c r="K105" i="11"/>
  <c r="J105" i="11"/>
  <c r="K104" i="11"/>
  <c r="J104" i="11"/>
  <c r="K103" i="11"/>
  <c r="J103" i="11"/>
  <c r="K102" i="11"/>
  <c r="J102" i="11"/>
  <c r="K101" i="11"/>
  <c r="J101" i="11"/>
  <c r="K100" i="11"/>
  <c r="J100" i="11"/>
  <c r="K99" i="11"/>
  <c r="J99" i="11"/>
  <c r="K98" i="11"/>
  <c r="J98" i="11"/>
  <c r="K97" i="11"/>
  <c r="J97" i="11"/>
  <c r="K96" i="11"/>
  <c r="J96" i="11"/>
  <c r="K95" i="11"/>
  <c r="J95" i="11"/>
  <c r="K94" i="11"/>
  <c r="J94" i="11"/>
  <c r="K93" i="11"/>
  <c r="J93" i="11"/>
  <c r="K92" i="11"/>
  <c r="J92" i="11"/>
  <c r="K91" i="11"/>
  <c r="J91" i="11"/>
  <c r="M23" i="11" s="1"/>
  <c r="K90" i="11"/>
  <c r="J90" i="11"/>
  <c r="K89" i="11"/>
  <c r="J89" i="11"/>
  <c r="K88" i="11"/>
  <c r="J88" i="11"/>
  <c r="K87" i="11"/>
  <c r="J87" i="11"/>
  <c r="K86" i="11"/>
  <c r="J86" i="11"/>
  <c r="K85" i="11"/>
  <c r="J85" i="11"/>
  <c r="K84" i="11"/>
  <c r="J84" i="11"/>
  <c r="K83" i="11"/>
  <c r="J83" i="11"/>
  <c r="K82" i="11"/>
  <c r="J82" i="11"/>
  <c r="K81" i="11"/>
  <c r="J81" i="11"/>
  <c r="K80" i="11"/>
  <c r="J80" i="11"/>
  <c r="K79" i="11"/>
  <c r="J79" i="11"/>
  <c r="K78" i="11"/>
  <c r="J78" i="11"/>
  <c r="K77" i="11"/>
  <c r="J77" i="11"/>
  <c r="K76" i="11"/>
  <c r="J76" i="11"/>
  <c r="K75" i="11"/>
  <c r="J75" i="11"/>
  <c r="K74" i="11"/>
  <c r="J74" i="11"/>
  <c r="K73" i="11"/>
  <c r="J73" i="11"/>
  <c r="K72" i="11"/>
  <c r="J72" i="11"/>
  <c r="K71" i="11"/>
  <c r="J71" i="11"/>
  <c r="K70" i="11"/>
  <c r="J70" i="11"/>
  <c r="K69" i="11"/>
  <c r="J69" i="11"/>
  <c r="K68" i="11"/>
  <c r="J68" i="11"/>
  <c r="K67" i="11"/>
  <c r="J67" i="11"/>
  <c r="K66" i="11"/>
  <c r="J66" i="11"/>
  <c r="K65" i="11"/>
  <c r="J65" i="11"/>
  <c r="K64" i="11"/>
  <c r="J64" i="11"/>
  <c r="K63" i="11"/>
  <c r="J63" i="11"/>
  <c r="K62" i="11"/>
  <c r="J62" i="11"/>
  <c r="K61" i="11"/>
  <c r="J61" i="11"/>
  <c r="K60" i="11"/>
  <c r="J60" i="11"/>
  <c r="K59" i="11"/>
  <c r="J59" i="11"/>
  <c r="K58" i="11"/>
  <c r="J58" i="11"/>
  <c r="K57" i="11"/>
  <c r="J57" i="11"/>
  <c r="K56" i="11"/>
  <c r="J56" i="11"/>
  <c r="K55" i="11"/>
  <c r="J55" i="11"/>
  <c r="K54" i="11"/>
  <c r="J54" i="11"/>
  <c r="K53" i="11"/>
  <c r="J53" i="11"/>
  <c r="K52" i="11"/>
  <c r="J52" i="11"/>
  <c r="K51" i="11"/>
  <c r="J51" i="11"/>
  <c r="K50" i="11"/>
  <c r="J50" i="11"/>
  <c r="K49" i="11"/>
  <c r="J49" i="11"/>
  <c r="K48" i="11"/>
  <c r="J48" i="11"/>
  <c r="K47" i="11"/>
  <c r="J47" i="11"/>
  <c r="K46" i="11"/>
  <c r="J46" i="11"/>
  <c r="K45" i="11"/>
  <c r="J45" i="11"/>
  <c r="K44" i="11"/>
  <c r="J44" i="11"/>
  <c r="K43" i="11"/>
  <c r="J43" i="11"/>
  <c r="K42" i="11"/>
  <c r="J42" i="11"/>
  <c r="K41" i="11"/>
  <c r="J41" i="11"/>
  <c r="K40" i="11"/>
  <c r="J40" i="11"/>
  <c r="K39" i="11"/>
  <c r="J39" i="11"/>
  <c r="K38" i="11"/>
  <c r="J38" i="11"/>
  <c r="K37" i="11"/>
  <c r="J37" i="11"/>
  <c r="K36" i="11"/>
  <c r="J36" i="11"/>
  <c r="K35" i="11"/>
  <c r="J35" i="11"/>
  <c r="K34" i="11"/>
  <c r="J34" i="11"/>
  <c r="K33" i="11"/>
  <c r="J33" i="11"/>
  <c r="K32" i="11"/>
  <c r="J32" i="11"/>
  <c r="K31" i="11"/>
  <c r="J31" i="11"/>
  <c r="N19" i="11" s="1"/>
  <c r="K30" i="11"/>
  <c r="J30" i="11"/>
  <c r="K29" i="11"/>
  <c r="J29" i="11"/>
  <c r="K28" i="11"/>
  <c r="J28" i="11"/>
  <c r="K27" i="11"/>
  <c r="J27" i="11"/>
  <c r="G27" i="11"/>
  <c r="E27" i="11"/>
  <c r="K26" i="11"/>
  <c r="J26" i="11"/>
  <c r="G26" i="11"/>
  <c r="E26" i="11"/>
  <c r="K25" i="11"/>
  <c r="J25" i="11"/>
  <c r="M24" i="11"/>
  <c r="K24" i="11"/>
  <c r="J24" i="11"/>
  <c r="N23" i="11"/>
  <c r="K23" i="11"/>
  <c r="J23" i="11"/>
  <c r="K22" i="11"/>
  <c r="J22" i="11"/>
  <c r="K21" i="11"/>
  <c r="J21" i="11"/>
  <c r="M20" i="11"/>
  <c r="K20" i="11"/>
  <c r="J20" i="11"/>
  <c r="F20" i="11"/>
  <c r="E20" i="11"/>
  <c r="K19" i="11"/>
  <c r="J19" i="11"/>
  <c r="K18" i="11"/>
  <c r="J18" i="11"/>
  <c r="K17" i="11"/>
  <c r="J17" i="11"/>
  <c r="K16" i="11"/>
  <c r="J16" i="11"/>
  <c r="K15" i="11"/>
  <c r="J15" i="11"/>
  <c r="F15" i="11"/>
  <c r="E15" i="11"/>
  <c r="M11" i="11" s="1"/>
  <c r="K14" i="11"/>
  <c r="J14" i="11"/>
  <c r="F14" i="11"/>
  <c r="E14" i="11" s="1"/>
  <c r="K13" i="11"/>
  <c r="J13" i="11"/>
  <c r="K12" i="11"/>
  <c r="J12" i="11"/>
  <c r="F12" i="11"/>
  <c r="E12" i="11" s="1"/>
  <c r="K11" i="11"/>
  <c r="J11" i="11"/>
  <c r="F11" i="11"/>
  <c r="E11" i="11" s="1"/>
  <c r="K10" i="11"/>
  <c r="J10" i="11"/>
  <c r="F10" i="11"/>
  <c r="E10" i="11" s="1"/>
  <c r="K410" i="10"/>
  <c r="J410" i="10"/>
  <c r="K409" i="10"/>
  <c r="J409" i="10"/>
  <c r="K408" i="10"/>
  <c r="J408" i="10"/>
  <c r="K407" i="10"/>
  <c r="J407" i="10"/>
  <c r="K406" i="10"/>
  <c r="J406" i="10"/>
  <c r="K405" i="10"/>
  <c r="J405" i="10"/>
  <c r="K404" i="10"/>
  <c r="J404" i="10"/>
  <c r="K403" i="10"/>
  <c r="J403" i="10"/>
  <c r="K402" i="10"/>
  <c r="J402" i="10"/>
  <c r="K401" i="10"/>
  <c r="J401" i="10"/>
  <c r="K400" i="10"/>
  <c r="J400" i="10"/>
  <c r="K399" i="10"/>
  <c r="J399" i="10"/>
  <c r="K398" i="10"/>
  <c r="J398" i="10"/>
  <c r="K397" i="10"/>
  <c r="J397" i="10"/>
  <c r="K396" i="10"/>
  <c r="J396" i="10"/>
  <c r="K395" i="10"/>
  <c r="J395" i="10"/>
  <c r="K394" i="10"/>
  <c r="J394" i="10"/>
  <c r="K393" i="10"/>
  <c r="J393" i="10"/>
  <c r="K392" i="10"/>
  <c r="J392" i="10"/>
  <c r="K391" i="10"/>
  <c r="J391" i="10"/>
  <c r="K390" i="10"/>
  <c r="J390" i="10"/>
  <c r="K389" i="10"/>
  <c r="J389" i="10"/>
  <c r="K388" i="10"/>
  <c r="J388" i="10"/>
  <c r="K387" i="10"/>
  <c r="J387" i="10"/>
  <c r="K386" i="10"/>
  <c r="J386" i="10"/>
  <c r="K385" i="10"/>
  <c r="J385" i="10"/>
  <c r="K384" i="10"/>
  <c r="J384" i="10"/>
  <c r="K383" i="10"/>
  <c r="J383" i="10"/>
  <c r="K382" i="10"/>
  <c r="J382" i="10"/>
  <c r="K381" i="10"/>
  <c r="J381" i="10"/>
  <c r="K380" i="10"/>
  <c r="J380" i="10"/>
  <c r="K379" i="10"/>
  <c r="J379" i="10"/>
  <c r="K378" i="10"/>
  <c r="J378" i="10"/>
  <c r="K377" i="10"/>
  <c r="J377" i="10"/>
  <c r="K376" i="10"/>
  <c r="J376" i="10"/>
  <c r="K375" i="10"/>
  <c r="J375" i="10"/>
  <c r="K374" i="10"/>
  <c r="J374" i="10"/>
  <c r="K373" i="10"/>
  <c r="J373" i="10"/>
  <c r="K372" i="10"/>
  <c r="J372" i="10"/>
  <c r="K371" i="10"/>
  <c r="J371" i="10"/>
  <c r="K370" i="10"/>
  <c r="J370" i="10"/>
  <c r="K369" i="10"/>
  <c r="J369" i="10"/>
  <c r="K368" i="10"/>
  <c r="J368" i="10"/>
  <c r="K367" i="10"/>
  <c r="J367" i="10"/>
  <c r="K366" i="10"/>
  <c r="J366" i="10"/>
  <c r="K365" i="10"/>
  <c r="J365" i="10"/>
  <c r="K364" i="10"/>
  <c r="J364" i="10"/>
  <c r="K363" i="10"/>
  <c r="J363" i="10"/>
  <c r="K362" i="10"/>
  <c r="J362" i="10"/>
  <c r="K361" i="10"/>
  <c r="J361" i="10"/>
  <c r="K360" i="10"/>
  <c r="J360" i="10"/>
  <c r="K359" i="10"/>
  <c r="J359" i="10"/>
  <c r="K358" i="10"/>
  <c r="J358" i="10"/>
  <c r="K357" i="10"/>
  <c r="J357" i="10"/>
  <c r="K356" i="10"/>
  <c r="J356" i="10"/>
  <c r="K355" i="10"/>
  <c r="J355" i="10"/>
  <c r="K354" i="10"/>
  <c r="J354" i="10"/>
  <c r="K353" i="10"/>
  <c r="J353" i="10"/>
  <c r="K352" i="10"/>
  <c r="J352" i="10"/>
  <c r="K351" i="10"/>
  <c r="J351" i="10"/>
  <c r="K350" i="10"/>
  <c r="J350" i="10"/>
  <c r="K349" i="10"/>
  <c r="J349" i="10"/>
  <c r="K348" i="10"/>
  <c r="J348" i="10"/>
  <c r="K347" i="10"/>
  <c r="J347" i="10"/>
  <c r="K346" i="10"/>
  <c r="J346" i="10"/>
  <c r="K345" i="10"/>
  <c r="J345" i="10"/>
  <c r="K344" i="10"/>
  <c r="J344" i="10"/>
  <c r="K343" i="10"/>
  <c r="J343" i="10"/>
  <c r="K342" i="10"/>
  <c r="J342" i="10"/>
  <c r="K341" i="10"/>
  <c r="J341" i="10"/>
  <c r="K340" i="10"/>
  <c r="J340" i="10"/>
  <c r="K339" i="10"/>
  <c r="J339" i="10"/>
  <c r="K338" i="10"/>
  <c r="J338" i="10"/>
  <c r="K337" i="10"/>
  <c r="J337" i="10"/>
  <c r="K336" i="10"/>
  <c r="J336" i="10"/>
  <c r="K335" i="10"/>
  <c r="J335" i="10"/>
  <c r="K334" i="10"/>
  <c r="J334" i="10"/>
  <c r="K333" i="10"/>
  <c r="J333" i="10"/>
  <c r="K332" i="10"/>
  <c r="J332" i="10"/>
  <c r="K331" i="10"/>
  <c r="J331" i="10"/>
  <c r="K330" i="10"/>
  <c r="J330" i="10"/>
  <c r="K329" i="10"/>
  <c r="J329" i="10"/>
  <c r="K328" i="10"/>
  <c r="J328" i="10"/>
  <c r="K327" i="10"/>
  <c r="J327" i="10"/>
  <c r="K326" i="10"/>
  <c r="J326" i="10"/>
  <c r="K325" i="10"/>
  <c r="J325" i="10"/>
  <c r="K324" i="10"/>
  <c r="J324" i="10"/>
  <c r="K323" i="10"/>
  <c r="J323" i="10"/>
  <c r="K322" i="10"/>
  <c r="J322" i="10"/>
  <c r="K321" i="10"/>
  <c r="J321" i="10"/>
  <c r="K320" i="10"/>
  <c r="J320" i="10"/>
  <c r="K319" i="10"/>
  <c r="J319" i="10"/>
  <c r="K318" i="10"/>
  <c r="J318" i="10"/>
  <c r="K317" i="10"/>
  <c r="J317" i="10"/>
  <c r="K316" i="10"/>
  <c r="J316" i="10"/>
  <c r="K315" i="10"/>
  <c r="J315" i="10"/>
  <c r="K314" i="10"/>
  <c r="J314" i="10"/>
  <c r="K313" i="10"/>
  <c r="J313" i="10"/>
  <c r="K312" i="10"/>
  <c r="J312" i="10"/>
  <c r="K311" i="10"/>
  <c r="J311" i="10"/>
  <c r="K310" i="10"/>
  <c r="J310" i="10"/>
  <c r="K309" i="10"/>
  <c r="J309" i="10"/>
  <c r="K308" i="10"/>
  <c r="J308" i="10"/>
  <c r="K307" i="10"/>
  <c r="J307" i="10"/>
  <c r="K306" i="10"/>
  <c r="J306" i="10"/>
  <c r="K305" i="10"/>
  <c r="J305" i="10"/>
  <c r="K304" i="10"/>
  <c r="J304" i="10"/>
  <c r="K303" i="10"/>
  <c r="J303" i="10"/>
  <c r="K302" i="10"/>
  <c r="J302" i="10"/>
  <c r="K301" i="10"/>
  <c r="J301" i="10"/>
  <c r="K300" i="10"/>
  <c r="J300" i="10"/>
  <c r="K299" i="10"/>
  <c r="J299" i="10"/>
  <c r="K298" i="10"/>
  <c r="J298" i="10"/>
  <c r="K297" i="10"/>
  <c r="J297" i="10"/>
  <c r="K296" i="10"/>
  <c r="J296" i="10"/>
  <c r="K295" i="10"/>
  <c r="J295" i="10"/>
  <c r="K294" i="10"/>
  <c r="J294" i="10"/>
  <c r="K293" i="10"/>
  <c r="J293" i="10"/>
  <c r="K292" i="10"/>
  <c r="J292" i="10"/>
  <c r="K291" i="10"/>
  <c r="J291" i="10"/>
  <c r="K290" i="10"/>
  <c r="J290" i="10"/>
  <c r="K289" i="10"/>
  <c r="J289" i="10"/>
  <c r="K288" i="10"/>
  <c r="J288" i="10"/>
  <c r="K287" i="10"/>
  <c r="J287" i="10"/>
  <c r="K286" i="10"/>
  <c r="J286" i="10"/>
  <c r="K285" i="10"/>
  <c r="J285" i="10"/>
  <c r="K284" i="10"/>
  <c r="J284" i="10"/>
  <c r="K283" i="10"/>
  <c r="J283" i="10"/>
  <c r="K282" i="10"/>
  <c r="J282" i="10"/>
  <c r="K281" i="10"/>
  <c r="J281" i="10"/>
  <c r="K280" i="10"/>
  <c r="J280" i="10"/>
  <c r="K279" i="10"/>
  <c r="J279" i="10"/>
  <c r="K278" i="10"/>
  <c r="J278" i="10"/>
  <c r="K277" i="10"/>
  <c r="J277" i="10"/>
  <c r="K276" i="10"/>
  <c r="J276" i="10"/>
  <c r="K275" i="10"/>
  <c r="J275" i="10"/>
  <c r="K274" i="10"/>
  <c r="J274" i="10"/>
  <c r="K273" i="10"/>
  <c r="J273" i="10"/>
  <c r="K272" i="10"/>
  <c r="J272" i="10"/>
  <c r="K271" i="10"/>
  <c r="J271" i="10"/>
  <c r="K270" i="10"/>
  <c r="J270" i="10"/>
  <c r="K269" i="10"/>
  <c r="J269" i="10"/>
  <c r="K268" i="10"/>
  <c r="J268" i="10"/>
  <c r="K267" i="10"/>
  <c r="J267" i="10"/>
  <c r="K266" i="10"/>
  <c r="J266" i="10"/>
  <c r="K265" i="10"/>
  <c r="J265" i="10"/>
  <c r="K264" i="10"/>
  <c r="J264" i="10"/>
  <c r="K263" i="10"/>
  <c r="J263" i="10"/>
  <c r="K262" i="10"/>
  <c r="J262" i="10"/>
  <c r="K261" i="10"/>
  <c r="J261" i="10"/>
  <c r="K260" i="10"/>
  <c r="J260" i="10"/>
  <c r="K259" i="10"/>
  <c r="J259" i="10"/>
  <c r="K258" i="10"/>
  <c r="J258" i="10"/>
  <c r="K257" i="10"/>
  <c r="J257" i="10"/>
  <c r="K256" i="10"/>
  <c r="J256" i="10"/>
  <c r="K255" i="10"/>
  <c r="J255" i="10"/>
  <c r="K254" i="10"/>
  <c r="J254" i="10"/>
  <c r="K253" i="10"/>
  <c r="J253" i="10"/>
  <c r="K252" i="10"/>
  <c r="J252" i="10"/>
  <c r="K251" i="10"/>
  <c r="J251" i="10"/>
  <c r="K250" i="10"/>
  <c r="J250" i="10"/>
  <c r="K249" i="10"/>
  <c r="J249" i="10"/>
  <c r="K248" i="10"/>
  <c r="J248" i="10"/>
  <c r="K247" i="10"/>
  <c r="J247" i="10"/>
  <c r="K246" i="10"/>
  <c r="J246" i="10"/>
  <c r="K245" i="10"/>
  <c r="J245" i="10"/>
  <c r="K244" i="10"/>
  <c r="J244" i="10"/>
  <c r="K243" i="10"/>
  <c r="J243" i="10"/>
  <c r="K242" i="10"/>
  <c r="J242" i="10"/>
  <c r="K241" i="10"/>
  <c r="J241" i="10"/>
  <c r="K240" i="10"/>
  <c r="J240" i="10"/>
  <c r="K239" i="10"/>
  <c r="J239" i="10"/>
  <c r="K238" i="10"/>
  <c r="J238" i="10"/>
  <c r="K237" i="10"/>
  <c r="J237" i="10"/>
  <c r="K236" i="10"/>
  <c r="J236" i="10"/>
  <c r="K235" i="10"/>
  <c r="J235" i="10"/>
  <c r="K234" i="10"/>
  <c r="J234" i="10"/>
  <c r="K233" i="10"/>
  <c r="J233" i="10"/>
  <c r="K232" i="10"/>
  <c r="J232" i="10"/>
  <c r="K231" i="10"/>
  <c r="J231" i="10"/>
  <c r="K230" i="10"/>
  <c r="J230" i="10"/>
  <c r="K229" i="10"/>
  <c r="J229" i="10"/>
  <c r="K228" i="10"/>
  <c r="J228" i="10"/>
  <c r="K227" i="10"/>
  <c r="J227" i="10"/>
  <c r="K226" i="10"/>
  <c r="J226" i="10"/>
  <c r="K225" i="10"/>
  <c r="J225" i="10"/>
  <c r="K224" i="10"/>
  <c r="J224" i="10"/>
  <c r="K223" i="10"/>
  <c r="J223" i="10"/>
  <c r="K222" i="10"/>
  <c r="J222" i="10"/>
  <c r="K221" i="10"/>
  <c r="J221" i="10"/>
  <c r="K220" i="10"/>
  <c r="J220" i="10"/>
  <c r="K219" i="10"/>
  <c r="J219" i="10"/>
  <c r="K218" i="10"/>
  <c r="J218" i="10"/>
  <c r="K217" i="10"/>
  <c r="J217" i="10"/>
  <c r="K216" i="10"/>
  <c r="J216" i="10"/>
  <c r="K215" i="10"/>
  <c r="J215" i="10"/>
  <c r="K214" i="10"/>
  <c r="J214" i="10"/>
  <c r="K213" i="10"/>
  <c r="J213" i="10"/>
  <c r="K212" i="10"/>
  <c r="J212" i="10"/>
  <c r="K211" i="10"/>
  <c r="J211" i="10"/>
  <c r="K210" i="10"/>
  <c r="J210" i="10"/>
  <c r="K209" i="10"/>
  <c r="J209" i="10"/>
  <c r="K208" i="10"/>
  <c r="J208" i="10"/>
  <c r="K207" i="10"/>
  <c r="J207" i="10"/>
  <c r="K206" i="10"/>
  <c r="J206" i="10"/>
  <c r="K205" i="10"/>
  <c r="J205" i="10"/>
  <c r="K204" i="10"/>
  <c r="J204" i="10"/>
  <c r="K203" i="10"/>
  <c r="J203" i="10"/>
  <c r="K202" i="10"/>
  <c r="J202" i="10"/>
  <c r="K201" i="10"/>
  <c r="J201" i="10"/>
  <c r="K200" i="10"/>
  <c r="J200" i="10"/>
  <c r="K199" i="10"/>
  <c r="J199" i="10"/>
  <c r="K198" i="10"/>
  <c r="J198" i="10"/>
  <c r="K197" i="10"/>
  <c r="J197" i="10"/>
  <c r="K196" i="10"/>
  <c r="J196" i="10"/>
  <c r="K195" i="10"/>
  <c r="J195" i="10"/>
  <c r="K194" i="10"/>
  <c r="J194" i="10"/>
  <c r="K193" i="10"/>
  <c r="J193" i="10"/>
  <c r="K192" i="10"/>
  <c r="J192" i="10"/>
  <c r="K191" i="10"/>
  <c r="J191" i="10"/>
  <c r="K190" i="10"/>
  <c r="J190" i="10"/>
  <c r="K189" i="10"/>
  <c r="J189" i="10"/>
  <c r="K188" i="10"/>
  <c r="J188" i="10"/>
  <c r="K187" i="10"/>
  <c r="J187" i="10"/>
  <c r="K186" i="10"/>
  <c r="J186" i="10"/>
  <c r="K185" i="10"/>
  <c r="J185" i="10"/>
  <c r="K184" i="10"/>
  <c r="J184" i="10"/>
  <c r="K183" i="10"/>
  <c r="J183" i="10"/>
  <c r="K182" i="10"/>
  <c r="J182" i="10"/>
  <c r="K181" i="10"/>
  <c r="J181" i="10"/>
  <c r="K180" i="10"/>
  <c r="J180" i="10"/>
  <c r="K179" i="10"/>
  <c r="J179" i="10"/>
  <c r="K178" i="10"/>
  <c r="J178" i="10"/>
  <c r="K177" i="10"/>
  <c r="J177" i="10"/>
  <c r="K176" i="10"/>
  <c r="J176" i="10"/>
  <c r="K175" i="10"/>
  <c r="J175" i="10"/>
  <c r="K174" i="10"/>
  <c r="J174" i="10"/>
  <c r="K173" i="10"/>
  <c r="J173" i="10"/>
  <c r="K172" i="10"/>
  <c r="J172" i="10"/>
  <c r="K171" i="10"/>
  <c r="J171" i="10"/>
  <c r="K170" i="10"/>
  <c r="J170" i="10"/>
  <c r="K169" i="10"/>
  <c r="J169" i="10"/>
  <c r="K168" i="10"/>
  <c r="J168" i="10"/>
  <c r="K167" i="10"/>
  <c r="J167" i="10"/>
  <c r="K166" i="10"/>
  <c r="J166" i="10"/>
  <c r="K165" i="10"/>
  <c r="J165" i="10"/>
  <c r="K164" i="10"/>
  <c r="J164" i="10"/>
  <c r="K163" i="10"/>
  <c r="J163" i="10"/>
  <c r="K162" i="10"/>
  <c r="J162" i="10"/>
  <c r="K161" i="10"/>
  <c r="J161" i="10"/>
  <c r="K160" i="10"/>
  <c r="J160" i="10"/>
  <c r="K159" i="10"/>
  <c r="J159" i="10"/>
  <c r="K158" i="10"/>
  <c r="J158" i="10"/>
  <c r="K157" i="10"/>
  <c r="J157" i="10"/>
  <c r="K156" i="10"/>
  <c r="J156" i="10"/>
  <c r="K155" i="10"/>
  <c r="J155" i="10"/>
  <c r="K154" i="10"/>
  <c r="J154" i="10"/>
  <c r="K153" i="10"/>
  <c r="J153" i="10"/>
  <c r="K152" i="10"/>
  <c r="J152" i="10"/>
  <c r="K151" i="10"/>
  <c r="J151" i="10"/>
  <c r="K150" i="10"/>
  <c r="J150" i="10"/>
  <c r="K149" i="10"/>
  <c r="J149" i="10"/>
  <c r="K148" i="10"/>
  <c r="J148" i="10"/>
  <c r="K147" i="10"/>
  <c r="J147" i="10"/>
  <c r="K146" i="10"/>
  <c r="J146" i="10"/>
  <c r="K145" i="10"/>
  <c r="J145" i="10"/>
  <c r="K144" i="10"/>
  <c r="J144" i="10"/>
  <c r="K143" i="10"/>
  <c r="J143" i="10"/>
  <c r="K142" i="10"/>
  <c r="J142" i="10"/>
  <c r="K141" i="10"/>
  <c r="J141" i="10"/>
  <c r="K140" i="10"/>
  <c r="J140" i="10"/>
  <c r="K139" i="10"/>
  <c r="J139" i="10"/>
  <c r="K138" i="10"/>
  <c r="J138" i="10"/>
  <c r="K137" i="10"/>
  <c r="J137" i="10"/>
  <c r="K136" i="10"/>
  <c r="J136" i="10"/>
  <c r="K135" i="10"/>
  <c r="J135" i="10"/>
  <c r="K134" i="10"/>
  <c r="J134" i="10"/>
  <c r="K133" i="10"/>
  <c r="J133" i="10"/>
  <c r="K132" i="10"/>
  <c r="J132" i="10"/>
  <c r="K131" i="10"/>
  <c r="J131" i="10"/>
  <c r="K130" i="10"/>
  <c r="J130" i="10"/>
  <c r="K129" i="10"/>
  <c r="J129" i="10"/>
  <c r="K128" i="10"/>
  <c r="J128" i="10"/>
  <c r="K127" i="10"/>
  <c r="J127" i="10"/>
  <c r="K126" i="10"/>
  <c r="J126" i="10"/>
  <c r="K125" i="10"/>
  <c r="J125" i="10"/>
  <c r="K124" i="10"/>
  <c r="J124" i="10"/>
  <c r="K123" i="10"/>
  <c r="J123" i="10"/>
  <c r="K122" i="10"/>
  <c r="J122" i="10"/>
  <c r="K121" i="10"/>
  <c r="J121" i="10"/>
  <c r="K120" i="10"/>
  <c r="J120" i="10"/>
  <c r="K119" i="10"/>
  <c r="J119" i="10"/>
  <c r="K118" i="10"/>
  <c r="J118" i="10"/>
  <c r="K117" i="10"/>
  <c r="J117" i="10"/>
  <c r="K116" i="10"/>
  <c r="J116" i="10"/>
  <c r="K115" i="10"/>
  <c r="J115" i="10"/>
  <c r="K114" i="10"/>
  <c r="J114" i="10"/>
  <c r="K113" i="10"/>
  <c r="J113" i="10"/>
  <c r="K112" i="10"/>
  <c r="J112" i="10"/>
  <c r="K111" i="10"/>
  <c r="J111" i="10"/>
  <c r="K110" i="10"/>
  <c r="J110" i="10"/>
  <c r="K109" i="10"/>
  <c r="J109" i="10"/>
  <c r="K108" i="10"/>
  <c r="J108" i="10"/>
  <c r="K107" i="10"/>
  <c r="J107" i="10"/>
  <c r="K106" i="10"/>
  <c r="J106" i="10"/>
  <c r="K105" i="10"/>
  <c r="J105" i="10"/>
  <c r="K104" i="10"/>
  <c r="J104" i="10"/>
  <c r="K103" i="10"/>
  <c r="J103" i="10"/>
  <c r="K102" i="10"/>
  <c r="J102" i="10"/>
  <c r="K101" i="10"/>
  <c r="J101" i="10"/>
  <c r="K100" i="10"/>
  <c r="J100" i="10"/>
  <c r="K99" i="10"/>
  <c r="J99" i="10"/>
  <c r="K98" i="10"/>
  <c r="J98" i="10"/>
  <c r="K97" i="10"/>
  <c r="J97" i="10"/>
  <c r="K96" i="10"/>
  <c r="J96" i="10"/>
  <c r="K95" i="10"/>
  <c r="J95" i="10"/>
  <c r="K94" i="10"/>
  <c r="J94" i="10"/>
  <c r="K93" i="10"/>
  <c r="J93" i="10"/>
  <c r="K92" i="10"/>
  <c r="J92" i="10"/>
  <c r="K91" i="10"/>
  <c r="J91" i="10"/>
  <c r="M24" i="10" s="1"/>
  <c r="K90" i="10"/>
  <c r="J90" i="10"/>
  <c r="K89" i="10"/>
  <c r="J89" i="10"/>
  <c r="K88" i="10"/>
  <c r="J88" i="10"/>
  <c r="K87" i="10"/>
  <c r="J87" i="10"/>
  <c r="K86" i="10"/>
  <c r="J86" i="10"/>
  <c r="K85" i="10"/>
  <c r="J85" i="10"/>
  <c r="K84" i="10"/>
  <c r="J84" i="10"/>
  <c r="K83" i="10"/>
  <c r="J83" i="10"/>
  <c r="K82" i="10"/>
  <c r="J82" i="10"/>
  <c r="K81" i="10"/>
  <c r="J81" i="10"/>
  <c r="K80" i="10"/>
  <c r="J80" i="10"/>
  <c r="K79" i="10"/>
  <c r="J79" i="10"/>
  <c r="K78" i="10"/>
  <c r="J78" i="10"/>
  <c r="K77" i="10"/>
  <c r="J77" i="10"/>
  <c r="K76" i="10"/>
  <c r="J76" i="10"/>
  <c r="K75" i="10"/>
  <c r="J75" i="10"/>
  <c r="K74" i="10"/>
  <c r="J74" i="10"/>
  <c r="K73" i="10"/>
  <c r="J73" i="10"/>
  <c r="K72" i="10"/>
  <c r="J72" i="10"/>
  <c r="K71" i="10"/>
  <c r="J71" i="10"/>
  <c r="K70" i="10"/>
  <c r="J70" i="10"/>
  <c r="K69" i="10"/>
  <c r="J69" i="10"/>
  <c r="K68" i="10"/>
  <c r="J68" i="10"/>
  <c r="K67" i="10"/>
  <c r="J67" i="10"/>
  <c r="K66" i="10"/>
  <c r="J66" i="10"/>
  <c r="K65" i="10"/>
  <c r="J65" i="10"/>
  <c r="K64" i="10"/>
  <c r="J64" i="10"/>
  <c r="K63" i="10"/>
  <c r="J63" i="10"/>
  <c r="K62" i="10"/>
  <c r="J62" i="10"/>
  <c r="K61" i="10"/>
  <c r="J61" i="10"/>
  <c r="K60" i="10"/>
  <c r="J60" i="10"/>
  <c r="K59" i="10"/>
  <c r="J59" i="10"/>
  <c r="K58" i="10"/>
  <c r="J58" i="10"/>
  <c r="K57" i="10"/>
  <c r="J57" i="10"/>
  <c r="K56" i="10"/>
  <c r="J56" i="10"/>
  <c r="K55" i="10"/>
  <c r="J55" i="10"/>
  <c r="K54" i="10"/>
  <c r="J54" i="10"/>
  <c r="K53" i="10"/>
  <c r="J53" i="10"/>
  <c r="K52" i="10"/>
  <c r="J52" i="10"/>
  <c r="K51" i="10"/>
  <c r="J51" i="10"/>
  <c r="K50" i="10"/>
  <c r="J50" i="10"/>
  <c r="K49" i="10"/>
  <c r="J49" i="10"/>
  <c r="K48" i="10"/>
  <c r="J48" i="10"/>
  <c r="K47" i="10"/>
  <c r="J47" i="10"/>
  <c r="K46" i="10"/>
  <c r="J46" i="10"/>
  <c r="K45" i="10"/>
  <c r="J45" i="10"/>
  <c r="K44" i="10"/>
  <c r="J44" i="10"/>
  <c r="K43" i="10"/>
  <c r="J43" i="10"/>
  <c r="K42" i="10"/>
  <c r="J42" i="10"/>
  <c r="K41" i="10"/>
  <c r="J41" i="10"/>
  <c r="K40" i="10"/>
  <c r="J40" i="10"/>
  <c r="K39" i="10"/>
  <c r="J39" i="10"/>
  <c r="K38" i="10"/>
  <c r="J38" i="10"/>
  <c r="K37" i="10"/>
  <c r="J37" i="10"/>
  <c r="K36" i="10"/>
  <c r="J36" i="10"/>
  <c r="K35" i="10"/>
  <c r="J35" i="10"/>
  <c r="K34" i="10"/>
  <c r="J34" i="10"/>
  <c r="K33" i="10"/>
  <c r="J33" i="10"/>
  <c r="K32" i="10"/>
  <c r="J32" i="10"/>
  <c r="K31" i="10"/>
  <c r="J31" i="10"/>
  <c r="M20" i="10" s="1"/>
  <c r="K30" i="10"/>
  <c r="J30" i="10"/>
  <c r="K29" i="10"/>
  <c r="J29" i="10"/>
  <c r="K28" i="10"/>
  <c r="J28" i="10"/>
  <c r="K27" i="10"/>
  <c r="J27" i="10"/>
  <c r="G27" i="10"/>
  <c r="E27" i="10"/>
  <c r="K26" i="10"/>
  <c r="J26" i="10"/>
  <c r="G26" i="10"/>
  <c r="E26" i="10"/>
  <c r="K25" i="10"/>
  <c r="J25" i="10"/>
  <c r="K24" i="10"/>
  <c r="J24" i="10"/>
  <c r="K23" i="10"/>
  <c r="J23" i="10"/>
  <c r="K22" i="10"/>
  <c r="J22" i="10"/>
  <c r="K21" i="10"/>
  <c r="J21" i="10"/>
  <c r="K20" i="10"/>
  <c r="J20" i="10"/>
  <c r="F20" i="10"/>
  <c r="E20" i="10" s="1"/>
  <c r="K19" i="10"/>
  <c r="J19" i="10"/>
  <c r="K18" i="10"/>
  <c r="J18" i="10"/>
  <c r="K17" i="10"/>
  <c r="J17" i="10"/>
  <c r="K16" i="10"/>
  <c r="J16" i="10"/>
  <c r="K15" i="10"/>
  <c r="J15" i="10"/>
  <c r="F15" i="10"/>
  <c r="E15" i="10"/>
  <c r="M11" i="10" s="1"/>
  <c r="K14" i="10"/>
  <c r="J14" i="10"/>
  <c r="F14" i="10"/>
  <c r="E14" i="10" s="1"/>
  <c r="K13" i="10"/>
  <c r="J13" i="10"/>
  <c r="K12" i="10"/>
  <c r="J12" i="10"/>
  <c r="F12" i="10"/>
  <c r="F18" i="10" s="1"/>
  <c r="E18" i="10" s="1"/>
  <c r="K11" i="10"/>
  <c r="J11" i="10"/>
  <c r="F11" i="10"/>
  <c r="F17" i="10" s="1"/>
  <c r="E17" i="10" s="1"/>
  <c r="K10" i="10"/>
  <c r="J10" i="10"/>
  <c r="F10" i="10"/>
  <c r="E10" i="10" s="1"/>
  <c r="K410" i="9"/>
  <c r="J410" i="9"/>
  <c r="K409" i="9"/>
  <c r="J409" i="9"/>
  <c r="K408" i="9"/>
  <c r="J408" i="9"/>
  <c r="K407" i="9"/>
  <c r="J407" i="9"/>
  <c r="K406" i="9"/>
  <c r="J406" i="9"/>
  <c r="K405" i="9"/>
  <c r="J405" i="9"/>
  <c r="K404" i="9"/>
  <c r="J404" i="9"/>
  <c r="K403" i="9"/>
  <c r="J403" i="9"/>
  <c r="K402" i="9"/>
  <c r="J402" i="9"/>
  <c r="K401" i="9"/>
  <c r="J401" i="9"/>
  <c r="K400" i="9"/>
  <c r="J400" i="9"/>
  <c r="K399" i="9"/>
  <c r="J399" i="9"/>
  <c r="K398" i="9"/>
  <c r="J398" i="9"/>
  <c r="K397" i="9"/>
  <c r="J397" i="9"/>
  <c r="K396" i="9"/>
  <c r="J396" i="9"/>
  <c r="K395" i="9"/>
  <c r="J395" i="9"/>
  <c r="K394" i="9"/>
  <c r="J394" i="9"/>
  <c r="K393" i="9"/>
  <c r="J393" i="9"/>
  <c r="K392" i="9"/>
  <c r="J392" i="9"/>
  <c r="K391" i="9"/>
  <c r="J391" i="9"/>
  <c r="K390" i="9"/>
  <c r="J390" i="9"/>
  <c r="K389" i="9"/>
  <c r="J389" i="9"/>
  <c r="K388" i="9"/>
  <c r="J388" i="9"/>
  <c r="K387" i="9"/>
  <c r="J387" i="9"/>
  <c r="K386" i="9"/>
  <c r="J386" i="9"/>
  <c r="K385" i="9"/>
  <c r="J385" i="9"/>
  <c r="K384" i="9"/>
  <c r="J384" i="9"/>
  <c r="K383" i="9"/>
  <c r="J383" i="9"/>
  <c r="K382" i="9"/>
  <c r="J382" i="9"/>
  <c r="K381" i="9"/>
  <c r="J381" i="9"/>
  <c r="K380" i="9"/>
  <c r="J380" i="9"/>
  <c r="K379" i="9"/>
  <c r="J379" i="9"/>
  <c r="K378" i="9"/>
  <c r="J378" i="9"/>
  <c r="K377" i="9"/>
  <c r="J377" i="9"/>
  <c r="K376" i="9"/>
  <c r="J376" i="9"/>
  <c r="K375" i="9"/>
  <c r="J375" i="9"/>
  <c r="K374" i="9"/>
  <c r="J374" i="9"/>
  <c r="K373" i="9"/>
  <c r="J373" i="9"/>
  <c r="K372" i="9"/>
  <c r="J372" i="9"/>
  <c r="K371" i="9"/>
  <c r="J371" i="9"/>
  <c r="K370" i="9"/>
  <c r="J370" i="9"/>
  <c r="K369" i="9"/>
  <c r="J369" i="9"/>
  <c r="K368" i="9"/>
  <c r="J368" i="9"/>
  <c r="K367" i="9"/>
  <c r="J367" i="9"/>
  <c r="K366" i="9"/>
  <c r="J366" i="9"/>
  <c r="K365" i="9"/>
  <c r="J365" i="9"/>
  <c r="K364" i="9"/>
  <c r="J364" i="9"/>
  <c r="K363" i="9"/>
  <c r="J363" i="9"/>
  <c r="K362" i="9"/>
  <c r="J362" i="9"/>
  <c r="K361" i="9"/>
  <c r="J361" i="9"/>
  <c r="K360" i="9"/>
  <c r="J360" i="9"/>
  <c r="K359" i="9"/>
  <c r="J359" i="9"/>
  <c r="K358" i="9"/>
  <c r="J358" i="9"/>
  <c r="K357" i="9"/>
  <c r="J357" i="9"/>
  <c r="K356" i="9"/>
  <c r="J356" i="9"/>
  <c r="K355" i="9"/>
  <c r="J355" i="9"/>
  <c r="K354" i="9"/>
  <c r="J354" i="9"/>
  <c r="K353" i="9"/>
  <c r="J353" i="9"/>
  <c r="K352" i="9"/>
  <c r="J352" i="9"/>
  <c r="K351" i="9"/>
  <c r="J351" i="9"/>
  <c r="K350" i="9"/>
  <c r="J350" i="9"/>
  <c r="K349" i="9"/>
  <c r="J349" i="9"/>
  <c r="K348" i="9"/>
  <c r="J348" i="9"/>
  <c r="K347" i="9"/>
  <c r="J347" i="9"/>
  <c r="K346" i="9"/>
  <c r="J346" i="9"/>
  <c r="K345" i="9"/>
  <c r="J345" i="9"/>
  <c r="K344" i="9"/>
  <c r="J344" i="9"/>
  <c r="K343" i="9"/>
  <c r="J343" i="9"/>
  <c r="K342" i="9"/>
  <c r="J342" i="9"/>
  <c r="K341" i="9"/>
  <c r="J341" i="9"/>
  <c r="K340" i="9"/>
  <c r="J340" i="9"/>
  <c r="K339" i="9"/>
  <c r="J339" i="9"/>
  <c r="K338" i="9"/>
  <c r="J338" i="9"/>
  <c r="K337" i="9"/>
  <c r="J337" i="9"/>
  <c r="K336" i="9"/>
  <c r="J336" i="9"/>
  <c r="K335" i="9"/>
  <c r="J335" i="9"/>
  <c r="K334" i="9"/>
  <c r="J334" i="9"/>
  <c r="K333" i="9"/>
  <c r="J333" i="9"/>
  <c r="K332" i="9"/>
  <c r="J332" i="9"/>
  <c r="K331" i="9"/>
  <c r="J331" i="9"/>
  <c r="K330" i="9"/>
  <c r="J330" i="9"/>
  <c r="K329" i="9"/>
  <c r="J329" i="9"/>
  <c r="K328" i="9"/>
  <c r="J328" i="9"/>
  <c r="K327" i="9"/>
  <c r="J327" i="9"/>
  <c r="K326" i="9"/>
  <c r="J326" i="9"/>
  <c r="K325" i="9"/>
  <c r="J325" i="9"/>
  <c r="K324" i="9"/>
  <c r="J324" i="9"/>
  <c r="K323" i="9"/>
  <c r="J323" i="9"/>
  <c r="K322" i="9"/>
  <c r="J322" i="9"/>
  <c r="K321" i="9"/>
  <c r="J321" i="9"/>
  <c r="K320" i="9"/>
  <c r="J320" i="9"/>
  <c r="K319" i="9"/>
  <c r="J319" i="9"/>
  <c r="K318" i="9"/>
  <c r="J318" i="9"/>
  <c r="K317" i="9"/>
  <c r="J317" i="9"/>
  <c r="K316" i="9"/>
  <c r="J316" i="9"/>
  <c r="K315" i="9"/>
  <c r="J315" i="9"/>
  <c r="K314" i="9"/>
  <c r="J314" i="9"/>
  <c r="K313" i="9"/>
  <c r="J313" i="9"/>
  <c r="K312" i="9"/>
  <c r="J312" i="9"/>
  <c r="K311" i="9"/>
  <c r="J311" i="9"/>
  <c r="K310" i="9"/>
  <c r="J310" i="9"/>
  <c r="K309" i="9"/>
  <c r="J309" i="9"/>
  <c r="K308" i="9"/>
  <c r="J308" i="9"/>
  <c r="K307" i="9"/>
  <c r="J307" i="9"/>
  <c r="K306" i="9"/>
  <c r="J306" i="9"/>
  <c r="K305" i="9"/>
  <c r="J305" i="9"/>
  <c r="K304" i="9"/>
  <c r="J304" i="9"/>
  <c r="K303" i="9"/>
  <c r="J303" i="9"/>
  <c r="K302" i="9"/>
  <c r="J302" i="9"/>
  <c r="K301" i="9"/>
  <c r="J301" i="9"/>
  <c r="K300" i="9"/>
  <c r="J300" i="9"/>
  <c r="K299" i="9"/>
  <c r="J299" i="9"/>
  <c r="K298" i="9"/>
  <c r="J298" i="9"/>
  <c r="K297" i="9"/>
  <c r="J297" i="9"/>
  <c r="K296" i="9"/>
  <c r="J296" i="9"/>
  <c r="K295" i="9"/>
  <c r="J295" i="9"/>
  <c r="K294" i="9"/>
  <c r="J294" i="9"/>
  <c r="K293" i="9"/>
  <c r="J293" i="9"/>
  <c r="K292" i="9"/>
  <c r="J292" i="9"/>
  <c r="K291" i="9"/>
  <c r="J291" i="9"/>
  <c r="K290" i="9"/>
  <c r="J290" i="9"/>
  <c r="K289" i="9"/>
  <c r="J289" i="9"/>
  <c r="K288" i="9"/>
  <c r="J288" i="9"/>
  <c r="K287" i="9"/>
  <c r="J287" i="9"/>
  <c r="K286" i="9"/>
  <c r="J286" i="9"/>
  <c r="K285" i="9"/>
  <c r="J285" i="9"/>
  <c r="K284" i="9"/>
  <c r="J284" i="9"/>
  <c r="K283" i="9"/>
  <c r="J283" i="9"/>
  <c r="K282" i="9"/>
  <c r="J282" i="9"/>
  <c r="K281" i="9"/>
  <c r="J281" i="9"/>
  <c r="K280" i="9"/>
  <c r="J280" i="9"/>
  <c r="K279" i="9"/>
  <c r="J279" i="9"/>
  <c r="K278" i="9"/>
  <c r="J278" i="9"/>
  <c r="K277" i="9"/>
  <c r="J277" i="9"/>
  <c r="K276" i="9"/>
  <c r="J276" i="9"/>
  <c r="K275" i="9"/>
  <c r="J275" i="9"/>
  <c r="K274" i="9"/>
  <c r="J274" i="9"/>
  <c r="K273" i="9"/>
  <c r="J273" i="9"/>
  <c r="K272" i="9"/>
  <c r="J272" i="9"/>
  <c r="K271" i="9"/>
  <c r="J271" i="9"/>
  <c r="K270" i="9"/>
  <c r="J270" i="9"/>
  <c r="K269" i="9"/>
  <c r="J269" i="9"/>
  <c r="K268" i="9"/>
  <c r="J268" i="9"/>
  <c r="K267" i="9"/>
  <c r="J267" i="9"/>
  <c r="K266" i="9"/>
  <c r="J266" i="9"/>
  <c r="K265" i="9"/>
  <c r="J265" i="9"/>
  <c r="K264" i="9"/>
  <c r="J264" i="9"/>
  <c r="K263" i="9"/>
  <c r="J263" i="9"/>
  <c r="K262" i="9"/>
  <c r="J262" i="9"/>
  <c r="K261" i="9"/>
  <c r="J261" i="9"/>
  <c r="K260" i="9"/>
  <c r="J260" i="9"/>
  <c r="K259" i="9"/>
  <c r="J259" i="9"/>
  <c r="K258" i="9"/>
  <c r="J258" i="9"/>
  <c r="K257" i="9"/>
  <c r="J257" i="9"/>
  <c r="K256" i="9"/>
  <c r="J256" i="9"/>
  <c r="K255" i="9"/>
  <c r="J255" i="9"/>
  <c r="K254" i="9"/>
  <c r="J254" i="9"/>
  <c r="K253" i="9"/>
  <c r="J253" i="9"/>
  <c r="K252" i="9"/>
  <c r="J252" i="9"/>
  <c r="K251" i="9"/>
  <c r="J251" i="9"/>
  <c r="K250" i="9"/>
  <c r="J250" i="9"/>
  <c r="K249" i="9"/>
  <c r="J249" i="9"/>
  <c r="K248" i="9"/>
  <c r="J248" i="9"/>
  <c r="K247" i="9"/>
  <c r="J247" i="9"/>
  <c r="K246" i="9"/>
  <c r="J246" i="9"/>
  <c r="K245" i="9"/>
  <c r="J245" i="9"/>
  <c r="K244" i="9"/>
  <c r="J244" i="9"/>
  <c r="K243" i="9"/>
  <c r="J243" i="9"/>
  <c r="K242" i="9"/>
  <c r="J242" i="9"/>
  <c r="K241" i="9"/>
  <c r="J241" i="9"/>
  <c r="K240" i="9"/>
  <c r="J240" i="9"/>
  <c r="K239" i="9"/>
  <c r="J239" i="9"/>
  <c r="K238" i="9"/>
  <c r="J238" i="9"/>
  <c r="K237" i="9"/>
  <c r="J237" i="9"/>
  <c r="K236" i="9"/>
  <c r="J236" i="9"/>
  <c r="K235" i="9"/>
  <c r="J235" i="9"/>
  <c r="K234" i="9"/>
  <c r="J234" i="9"/>
  <c r="K233" i="9"/>
  <c r="J233" i="9"/>
  <c r="K232" i="9"/>
  <c r="J232" i="9"/>
  <c r="K231" i="9"/>
  <c r="J231" i="9"/>
  <c r="K230" i="9"/>
  <c r="J230" i="9"/>
  <c r="K229" i="9"/>
  <c r="J229" i="9"/>
  <c r="K228" i="9"/>
  <c r="J228" i="9"/>
  <c r="K227" i="9"/>
  <c r="J227" i="9"/>
  <c r="K226" i="9"/>
  <c r="J226" i="9"/>
  <c r="K225" i="9"/>
  <c r="J225" i="9"/>
  <c r="K224" i="9"/>
  <c r="J224" i="9"/>
  <c r="K223" i="9"/>
  <c r="J223" i="9"/>
  <c r="K222" i="9"/>
  <c r="J222" i="9"/>
  <c r="K221" i="9"/>
  <c r="J221" i="9"/>
  <c r="K220" i="9"/>
  <c r="J220" i="9"/>
  <c r="K219" i="9"/>
  <c r="J219" i="9"/>
  <c r="K218" i="9"/>
  <c r="J218" i="9"/>
  <c r="K217" i="9"/>
  <c r="J217" i="9"/>
  <c r="K216" i="9"/>
  <c r="J216" i="9"/>
  <c r="K215" i="9"/>
  <c r="J215" i="9"/>
  <c r="K214" i="9"/>
  <c r="J214" i="9"/>
  <c r="K213" i="9"/>
  <c r="J213" i="9"/>
  <c r="K212" i="9"/>
  <c r="J212" i="9"/>
  <c r="K211" i="9"/>
  <c r="J211" i="9"/>
  <c r="K210" i="9"/>
  <c r="J210" i="9"/>
  <c r="K209" i="9"/>
  <c r="J209" i="9"/>
  <c r="K208" i="9"/>
  <c r="J208" i="9"/>
  <c r="K207" i="9"/>
  <c r="J207" i="9"/>
  <c r="K206" i="9"/>
  <c r="J206" i="9"/>
  <c r="K205" i="9"/>
  <c r="J205" i="9"/>
  <c r="K204" i="9"/>
  <c r="J204" i="9"/>
  <c r="K203" i="9"/>
  <c r="J203" i="9"/>
  <c r="K202" i="9"/>
  <c r="J202" i="9"/>
  <c r="K201" i="9"/>
  <c r="J201" i="9"/>
  <c r="K200" i="9"/>
  <c r="J200" i="9"/>
  <c r="K199" i="9"/>
  <c r="J199" i="9"/>
  <c r="K198" i="9"/>
  <c r="J198" i="9"/>
  <c r="K197" i="9"/>
  <c r="J197" i="9"/>
  <c r="K196" i="9"/>
  <c r="J196" i="9"/>
  <c r="K195" i="9"/>
  <c r="J195" i="9"/>
  <c r="K194" i="9"/>
  <c r="J194" i="9"/>
  <c r="K193" i="9"/>
  <c r="J193" i="9"/>
  <c r="K192" i="9"/>
  <c r="J192" i="9"/>
  <c r="K191" i="9"/>
  <c r="J191" i="9"/>
  <c r="K190" i="9"/>
  <c r="J190" i="9"/>
  <c r="K189" i="9"/>
  <c r="J189" i="9"/>
  <c r="K188" i="9"/>
  <c r="J188" i="9"/>
  <c r="K187" i="9"/>
  <c r="J187" i="9"/>
  <c r="K186" i="9"/>
  <c r="J186" i="9"/>
  <c r="K185" i="9"/>
  <c r="J185" i="9"/>
  <c r="K184" i="9"/>
  <c r="J184" i="9"/>
  <c r="K183" i="9"/>
  <c r="J183" i="9"/>
  <c r="K182" i="9"/>
  <c r="J182" i="9"/>
  <c r="K181" i="9"/>
  <c r="J181" i="9"/>
  <c r="K180" i="9"/>
  <c r="J180" i="9"/>
  <c r="K179" i="9"/>
  <c r="J179" i="9"/>
  <c r="K178" i="9"/>
  <c r="J178" i="9"/>
  <c r="K177" i="9"/>
  <c r="J177" i="9"/>
  <c r="K176" i="9"/>
  <c r="J176" i="9"/>
  <c r="K175" i="9"/>
  <c r="J175" i="9"/>
  <c r="K174" i="9"/>
  <c r="J174" i="9"/>
  <c r="K173" i="9"/>
  <c r="J173" i="9"/>
  <c r="K172" i="9"/>
  <c r="J172" i="9"/>
  <c r="K171" i="9"/>
  <c r="J171" i="9"/>
  <c r="K170" i="9"/>
  <c r="J170" i="9"/>
  <c r="K169" i="9"/>
  <c r="J169" i="9"/>
  <c r="K168" i="9"/>
  <c r="J168" i="9"/>
  <c r="K167" i="9"/>
  <c r="J167" i="9"/>
  <c r="K166" i="9"/>
  <c r="J166" i="9"/>
  <c r="K165" i="9"/>
  <c r="J165" i="9"/>
  <c r="K164" i="9"/>
  <c r="J164" i="9"/>
  <c r="K163" i="9"/>
  <c r="J163" i="9"/>
  <c r="K162" i="9"/>
  <c r="J162" i="9"/>
  <c r="K161" i="9"/>
  <c r="J161" i="9"/>
  <c r="K160" i="9"/>
  <c r="J160" i="9"/>
  <c r="K159" i="9"/>
  <c r="J159" i="9"/>
  <c r="K158" i="9"/>
  <c r="J158" i="9"/>
  <c r="K157" i="9"/>
  <c r="J157" i="9"/>
  <c r="K156" i="9"/>
  <c r="J156" i="9"/>
  <c r="K155" i="9"/>
  <c r="J155" i="9"/>
  <c r="K154" i="9"/>
  <c r="J154" i="9"/>
  <c r="K153" i="9"/>
  <c r="J153" i="9"/>
  <c r="K152" i="9"/>
  <c r="J152" i="9"/>
  <c r="K151" i="9"/>
  <c r="J151" i="9"/>
  <c r="K150" i="9"/>
  <c r="J150" i="9"/>
  <c r="K149" i="9"/>
  <c r="J149" i="9"/>
  <c r="K148" i="9"/>
  <c r="J148" i="9"/>
  <c r="K147" i="9"/>
  <c r="J147" i="9"/>
  <c r="K146" i="9"/>
  <c r="J146" i="9"/>
  <c r="K145" i="9"/>
  <c r="J145" i="9"/>
  <c r="K144" i="9"/>
  <c r="J144" i="9"/>
  <c r="K143" i="9"/>
  <c r="J143" i="9"/>
  <c r="K142" i="9"/>
  <c r="J142" i="9"/>
  <c r="K141" i="9"/>
  <c r="J141" i="9"/>
  <c r="K140" i="9"/>
  <c r="J140" i="9"/>
  <c r="K139" i="9"/>
  <c r="J139" i="9"/>
  <c r="K138" i="9"/>
  <c r="J138" i="9"/>
  <c r="K137" i="9"/>
  <c r="J137" i="9"/>
  <c r="K136" i="9"/>
  <c r="J136" i="9"/>
  <c r="K135" i="9"/>
  <c r="J135" i="9"/>
  <c r="K134" i="9"/>
  <c r="J134" i="9"/>
  <c r="K133" i="9"/>
  <c r="J133" i="9"/>
  <c r="K132" i="9"/>
  <c r="J132" i="9"/>
  <c r="K131" i="9"/>
  <c r="J131" i="9"/>
  <c r="K130" i="9"/>
  <c r="J130" i="9"/>
  <c r="K129" i="9"/>
  <c r="J129" i="9"/>
  <c r="K128" i="9"/>
  <c r="J128" i="9"/>
  <c r="K127" i="9"/>
  <c r="J127" i="9"/>
  <c r="K126" i="9"/>
  <c r="J126" i="9"/>
  <c r="K125" i="9"/>
  <c r="J125" i="9"/>
  <c r="K124" i="9"/>
  <c r="J124" i="9"/>
  <c r="K123" i="9"/>
  <c r="J123" i="9"/>
  <c r="K122" i="9"/>
  <c r="J122" i="9"/>
  <c r="K121" i="9"/>
  <c r="J121" i="9"/>
  <c r="K120" i="9"/>
  <c r="J120" i="9"/>
  <c r="K119" i="9"/>
  <c r="J119" i="9"/>
  <c r="K118" i="9"/>
  <c r="J118" i="9"/>
  <c r="K117" i="9"/>
  <c r="J117" i="9"/>
  <c r="K116" i="9"/>
  <c r="J116" i="9"/>
  <c r="K115" i="9"/>
  <c r="J115" i="9"/>
  <c r="K114" i="9"/>
  <c r="J114" i="9"/>
  <c r="K113" i="9"/>
  <c r="J113" i="9"/>
  <c r="K112" i="9"/>
  <c r="J112" i="9"/>
  <c r="K111" i="9"/>
  <c r="J111" i="9"/>
  <c r="K110" i="9"/>
  <c r="J110" i="9"/>
  <c r="K109" i="9"/>
  <c r="J109" i="9"/>
  <c r="K108" i="9"/>
  <c r="J108" i="9"/>
  <c r="K107" i="9"/>
  <c r="J107" i="9"/>
  <c r="K106" i="9"/>
  <c r="J106" i="9"/>
  <c r="K105" i="9"/>
  <c r="J105" i="9"/>
  <c r="K104" i="9"/>
  <c r="J104" i="9"/>
  <c r="K103" i="9"/>
  <c r="J103" i="9"/>
  <c r="K102" i="9"/>
  <c r="J102" i="9"/>
  <c r="K101" i="9"/>
  <c r="J101" i="9"/>
  <c r="K100" i="9"/>
  <c r="J100" i="9"/>
  <c r="K99" i="9"/>
  <c r="J99" i="9"/>
  <c r="K98" i="9"/>
  <c r="J98" i="9"/>
  <c r="K97" i="9"/>
  <c r="J97" i="9"/>
  <c r="K96" i="9"/>
  <c r="J96" i="9"/>
  <c r="K95" i="9"/>
  <c r="J95" i="9"/>
  <c r="K94" i="9"/>
  <c r="J94" i="9"/>
  <c r="K93" i="9"/>
  <c r="J93" i="9"/>
  <c r="K92" i="9"/>
  <c r="J92" i="9"/>
  <c r="K91" i="9"/>
  <c r="J91" i="9"/>
  <c r="M24" i="9" s="1"/>
  <c r="K90" i="9"/>
  <c r="J90" i="9"/>
  <c r="K89" i="9"/>
  <c r="J89" i="9"/>
  <c r="K88" i="9"/>
  <c r="J88" i="9"/>
  <c r="K87" i="9"/>
  <c r="J87" i="9"/>
  <c r="K86" i="9"/>
  <c r="J86" i="9"/>
  <c r="K85" i="9"/>
  <c r="J85" i="9"/>
  <c r="K84" i="9"/>
  <c r="J84" i="9"/>
  <c r="K83" i="9"/>
  <c r="J83" i="9"/>
  <c r="K82" i="9"/>
  <c r="J82" i="9"/>
  <c r="K81" i="9"/>
  <c r="J81" i="9"/>
  <c r="K80" i="9"/>
  <c r="J80" i="9"/>
  <c r="K79" i="9"/>
  <c r="J79" i="9"/>
  <c r="K78" i="9"/>
  <c r="J78" i="9"/>
  <c r="K77" i="9"/>
  <c r="J77" i="9"/>
  <c r="K76" i="9"/>
  <c r="J76" i="9"/>
  <c r="K75" i="9"/>
  <c r="J75" i="9"/>
  <c r="K74" i="9"/>
  <c r="J74" i="9"/>
  <c r="K73" i="9"/>
  <c r="J73" i="9"/>
  <c r="K72" i="9"/>
  <c r="J72" i="9"/>
  <c r="K71" i="9"/>
  <c r="J71" i="9"/>
  <c r="K70" i="9"/>
  <c r="J70" i="9"/>
  <c r="K69" i="9"/>
  <c r="J69" i="9"/>
  <c r="K68" i="9"/>
  <c r="J68" i="9"/>
  <c r="K67" i="9"/>
  <c r="J67" i="9"/>
  <c r="K66" i="9"/>
  <c r="J66" i="9"/>
  <c r="K65" i="9"/>
  <c r="J65" i="9"/>
  <c r="K64" i="9"/>
  <c r="J64" i="9"/>
  <c r="K63" i="9"/>
  <c r="J63" i="9"/>
  <c r="K62" i="9"/>
  <c r="J62" i="9"/>
  <c r="K61" i="9"/>
  <c r="J61" i="9"/>
  <c r="K60" i="9"/>
  <c r="J60" i="9"/>
  <c r="K59" i="9"/>
  <c r="J59" i="9"/>
  <c r="K58" i="9"/>
  <c r="J58" i="9"/>
  <c r="K57" i="9"/>
  <c r="J57" i="9"/>
  <c r="K56" i="9"/>
  <c r="J56" i="9"/>
  <c r="K55" i="9"/>
  <c r="J55" i="9"/>
  <c r="K54" i="9"/>
  <c r="J54" i="9"/>
  <c r="K53" i="9"/>
  <c r="J53" i="9"/>
  <c r="K52" i="9"/>
  <c r="J52" i="9"/>
  <c r="K51" i="9"/>
  <c r="J51" i="9"/>
  <c r="K50" i="9"/>
  <c r="J50" i="9"/>
  <c r="K49" i="9"/>
  <c r="J49" i="9"/>
  <c r="K48" i="9"/>
  <c r="J48" i="9"/>
  <c r="K47" i="9"/>
  <c r="J47" i="9"/>
  <c r="K46" i="9"/>
  <c r="J46" i="9"/>
  <c r="K45" i="9"/>
  <c r="J45" i="9"/>
  <c r="K44" i="9"/>
  <c r="J44" i="9"/>
  <c r="K43" i="9"/>
  <c r="J43" i="9"/>
  <c r="K42" i="9"/>
  <c r="J42" i="9"/>
  <c r="K41" i="9"/>
  <c r="J41" i="9"/>
  <c r="K40" i="9"/>
  <c r="J40" i="9"/>
  <c r="K39" i="9"/>
  <c r="J39" i="9"/>
  <c r="K38" i="9"/>
  <c r="J38" i="9"/>
  <c r="K37" i="9"/>
  <c r="J37" i="9"/>
  <c r="K36" i="9"/>
  <c r="J36" i="9"/>
  <c r="K35" i="9"/>
  <c r="J35" i="9"/>
  <c r="K34" i="9"/>
  <c r="J34" i="9"/>
  <c r="K33" i="9"/>
  <c r="J33" i="9"/>
  <c r="K32" i="9"/>
  <c r="J32" i="9"/>
  <c r="K31" i="9"/>
  <c r="J31" i="9"/>
  <c r="M20" i="9" s="1"/>
  <c r="K30" i="9"/>
  <c r="J30" i="9"/>
  <c r="K29" i="9"/>
  <c r="J29" i="9"/>
  <c r="K28" i="9"/>
  <c r="J28" i="9"/>
  <c r="K27" i="9"/>
  <c r="J27" i="9"/>
  <c r="G27" i="9"/>
  <c r="E27" i="9"/>
  <c r="K26" i="9"/>
  <c r="J26" i="9"/>
  <c r="G26" i="9"/>
  <c r="E26" i="9"/>
  <c r="K25" i="9"/>
  <c r="J25" i="9"/>
  <c r="K24" i="9"/>
  <c r="J24" i="9"/>
  <c r="K23" i="9"/>
  <c r="J23" i="9"/>
  <c r="K22" i="9"/>
  <c r="J22" i="9"/>
  <c r="K21" i="9"/>
  <c r="J21" i="9"/>
  <c r="K20" i="9"/>
  <c r="J20" i="9"/>
  <c r="F20" i="9"/>
  <c r="E20" i="9" s="1"/>
  <c r="K19" i="9"/>
  <c r="J19" i="9"/>
  <c r="K18" i="9"/>
  <c r="J18" i="9"/>
  <c r="K17" i="9"/>
  <c r="J17" i="9"/>
  <c r="K16" i="9"/>
  <c r="J16" i="9"/>
  <c r="K15" i="9"/>
  <c r="J15" i="9"/>
  <c r="F15" i="9"/>
  <c r="E15" i="9"/>
  <c r="M16" i="9" s="1"/>
  <c r="K14" i="9"/>
  <c r="J14" i="9"/>
  <c r="F14" i="9"/>
  <c r="E14" i="9" s="1"/>
  <c r="K13" i="9"/>
  <c r="J13" i="9"/>
  <c r="K12" i="9"/>
  <c r="J12" i="9"/>
  <c r="F12" i="9"/>
  <c r="F18" i="9" s="1"/>
  <c r="E18" i="9" s="1"/>
  <c r="K11" i="9"/>
  <c r="J11" i="9"/>
  <c r="F11" i="9"/>
  <c r="F17" i="9" s="1"/>
  <c r="E17" i="9" s="1"/>
  <c r="K10" i="9"/>
  <c r="J10" i="9"/>
  <c r="F10" i="9"/>
  <c r="E10" i="9" s="1"/>
  <c r="M13" i="12" l="1"/>
  <c r="M14" i="12"/>
  <c r="M10" i="12"/>
  <c r="N14" i="12"/>
  <c r="N11" i="12"/>
  <c r="N10" i="12"/>
  <c r="N15" i="12"/>
  <c r="M16" i="12"/>
  <c r="M19" i="12"/>
  <c r="F21" i="12"/>
  <c r="E21" i="12" s="1"/>
  <c r="E11" i="12"/>
  <c r="N16" i="12" s="1"/>
  <c r="M11" i="12"/>
  <c r="E12" i="12"/>
  <c r="N18" i="12"/>
  <c r="N19" i="12"/>
  <c r="N22" i="12"/>
  <c r="M23" i="12"/>
  <c r="N23" i="12"/>
  <c r="N16" i="11"/>
  <c r="N15" i="11"/>
  <c r="N13" i="11"/>
  <c r="N14" i="11"/>
  <c r="N11" i="11"/>
  <c r="N10" i="11"/>
  <c r="P11" i="11"/>
  <c r="P10" i="11"/>
  <c r="O11" i="11"/>
  <c r="O10" i="11"/>
  <c r="E23" i="11"/>
  <c r="M14" i="11"/>
  <c r="M10" i="11"/>
  <c r="M13" i="11"/>
  <c r="F17" i="11"/>
  <c r="E17" i="11" s="1"/>
  <c r="F18" i="11"/>
  <c r="E18" i="11" s="1"/>
  <c r="E24" i="11" s="1"/>
  <c r="M15" i="11"/>
  <c r="M16" i="11"/>
  <c r="M19" i="11"/>
  <c r="F21" i="11"/>
  <c r="E21" i="11" s="1"/>
  <c r="N18" i="11"/>
  <c r="N22" i="11"/>
  <c r="M14" i="10"/>
  <c r="M10" i="10"/>
  <c r="M13" i="10"/>
  <c r="N14" i="10"/>
  <c r="N11" i="10"/>
  <c r="N10" i="10"/>
  <c r="N15" i="10"/>
  <c r="M19" i="10"/>
  <c r="F21" i="10"/>
  <c r="E21" i="10" s="1"/>
  <c r="M15" i="10"/>
  <c r="M16" i="10"/>
  <c r="E11" i="10"/>
  <c r="N16" i="10" s="1"/>
  <c r="E12" i="10"/>
  <c r="N18" i="10"/>
  <c r="N19" i="10"/>
  <c r="N22" i="10"/>
  <c r="M23" i="10"/>
  <c r="N23" i="10"/>
  <c r="M13" i="9"/>
  <c r="M14" i="9"/>
  <c r="M10" i="9"/>
  <c r="N14" i="9"/>
  <c r="N11" i="9"/>
  <c r="N10" i="9"/>
  <c r="N15" i="9"/>
  <c r="M19" i="9"/>
  <c r="F21" i="9"/>
  <c r="E21" i="9" s="1"/>
  <c r="M15" i="9"/>
  <c r="E11" i="9"/>
  <c r="N16" i="9" s="1"/>
  <c r="M11" i="9"/>
  <c r="E12" i="9"/>
  <c r="N18" i="9"/>
  <c r="N19" i="9"/>
  <c r="N22" i="9"/>
  <c r="M23" i="9"/>
  <c r="N23" i="9"/>
  <c r="E24" i="12" l="1"/>
  <c r="P11" i="12"/>
  <c r="P10" i="12"/>
  <c r="E23" i="12"/>
  <c r="O10" i="12"/>
  <c r="O11" i="12"/>
  <c r="N13" i="12"/>
  <c r="E24" i="10"/>
  <c r="P11" i="10"/>
  <c r="P10" i="10"/>
  <c r="E23" i="10"/>
  <c r="O11" i="10"/>
  <c r="O10" i="10"/>
  <c r="N13" i="10"/>
  <c r="P11" i="9"/>
  <c r="P10" i="9"/>
  <c r="E24" i="9"/>
  <c r="E23" i="9"/>
  <c r="O11" i="9"/>
  <c r="O10" i="9"/>
  <c r="N13" i="9"/>
  <c r="K410" i="8" l="1"/>
  <c r="J410" i="8"/>
  <c r="K409" i="8"/>
  <c r="J409" i="8"/>
  <c r="K408" i="8"/>
  <c r="J408" i="8"/>
  <c r="K407" i="8"/>
  <c r="J407" i="8"/>
  <c r="K406" i="8"/>
  <c r="J406" i="8"/>
  <c r="K405" i="8"/>
  <c r="J405" i="8"/>
  <c r="K404" i="8"/>
  <c r="J404" i="8"/>
  <c r="K403" i="8"/>
  <c r="J403" i="8"/>
  <c r="K402" i="8"/>
  <c r="J402" i="8"/>
  <c r="K401" i="8"/>
  <c r="J401" i="8"/>
  <c r="K400" i="8"/>
  <c r="J400" i="8"/>
  <c r="K399" i="8"/>
  <c r="J399" i="8"/>
  <c r="K398" i="8"/>
  <c r="J398" i="8"/>
  <c r="K397" i="8"/>
  <c r="J397" i="8"/>
  <c r="K396" i="8"/>
  <c r="J396" i="8"/>
  <c r="K395" i="8"/>
  <c r="J395" i="8"/>
  <c r="K394" i="8"/>
  <c r="J394" i="8"/>
  <c r="K393" i="8"/>
  <c r="J393" i="8"/>
  <c r="K392" i="8"/>
  <c r="J392" i="8"/>
  <c r="K391" i="8"/>
  <c r="J391" i="8"/>
  <c r="K390" i="8"/>
  <c r="J390" i="8"/>
  <c r="K389" i="8"/>
  <c r="J389" i="8"/>
  <c r="K388" i="8"/>
  <c r="J388" i="8"/>
  <c r="K387" i="8"/>
  <c r="J387" i="8"/>
  <c r="K386" i="8"/>
  <c r="J386" i="8"/>
  <c r="K385" i="8"/>
  <c r="J385" i="8"/>
  <c r="K384" i="8"/>
  <c r="J384" i="8"/>
  <c r="K383" i="8"/>
  <c r="J383" i="8"/>
  <c r="K382" i="8"/>
  <c r="J382" i="8"/>
  <c r="K381" i="8"/>
  <c r="J381" i="8"/>
  <c r="K380" i="8"/>
  <c r="J380" i="8"/>
  <c r="K379" i="8"/>
  <c r="J379" i="8"/>
  <c r="K378" i="8"/>
  <c r="J378" i="8"/>
  <c r="K377" i="8"/>
  <c r="J377" i="8"/>
  <c r="K376" i="8"/>
  <c r="J376" i="8"/>
  <c r="K375" i="8"/>
  <c r="J375" i="8"/>
  <c r="K374" i="8"/>
  <c r="J374" i="8"/>
  <c r="K373" i="8"/>
  <c r="J373" i="8"/>
  <c r="K372" i="8"/>
  <c r="J372" i="8"/>
  <c r="K371" i="8"/>
  <c r="J371" i="8"/>
  <c r="K370" i="8"/>
  <c r="J370" i="8"/>
  <c r="K369" i="8"/>
  <c r="J369" i="8"/>
  <c r="K368" i="8"/>
  <c r="J368" i="8"/>
  <c r="K367" i="8"/>
  <c r="J367" i="8"/>
  <c r="K366" i="8"/>
  <c r="J366" i="8"/>
  <c r="K365" i="8"/>
  <c r="J365" i="8"/>
  <c r="K364" i="8"/>
  <c r="J364" i="8"/>
  <c r="K363" i="8"/>
  <c r="J363" i="8"/>
  <c r="K362" i="8"/>
  <c r="J362" i="8"/>
  <c r="K361" i="8"/>
  <c r="J361" i="8"/>
  <c r="K360" i="8"/>
  <c r="J360" i="8"/>
  <c r="K359" i="8"/>
  <c r="J359" i="8"/>
  <c r="K358" i="8"/>
  <c r="J358" i="8"/>
  <c r="K357" i="8"/>
  <c r="J357" i="8"/>
  <c r="K356" i="8"/>
  <c r="J356" i="8"/>
  <c r="K355" i="8"/>
  <c r="J355" i="8"/>
  <c r="K354" i="8"/>
  <c r="J354" i="8"/>
  <c r="K353" i="8"/>
  <c r="J353" i="8"/>
  <c r="K352" i="8"/>
  <c r="J352" i="8"/>
  <c r="K351" i="8"/>
  <c r="J351" i="8"/>
  <c r="K350" i="8"/>
  <c r="J350" i="8"/>
  <c r="K349" i="8"/>
  <c r="J349" i="8"/>
  <c r="K348" i="8"/>
  <c r="J348" i="8"/>
  <c r="K347" i="8"/>
  <c r="J347" i="8"/>
  <c r="K346" i="8"/>
  <c r="J346" i="8"/>
  <c r="K345" i="8"/>
  <c r="J345" i="8"/>
  <c r="K344" i="8"/>
  <c r="J344" i="8"/>
  <c r="K343" i="8"/>
  <c r="J343" i="8"/>
  <c r="K342" i="8"/>
  <c r="J342" i="8"/>
  <c r="K341" i="8"/>
  <c r="J341" i="8"/>
  <c r="K340" i="8"/>
  <c r="J340" i="8"/>
  <c r="K339" i="8"/>
  <c r="J339" i="8"/>
  <c r="K338" i="8"/>
  <c r="J338" i="8"/>
  <c r="K337" i="8"/>
  <c r="J337" i="8"/>
  <c r="K336" i="8"/>
  <c r="J336" i="8"/>
  <c r="K335" i="8"/>
  <c r="J335" i="8"/>
  <c r="K334" i="8"/>
  <c r="J334" i="8"/>
  <c r="K333" i="8"/>
  <c r="J333" i="8"/>
  <c r="K332" i="8"/>
  <c r="J332" i="8"/>
  <c r="K331" i="8"/>
  <c r="J331" i="8"/>
  <c r="K330" i="8"/>
  <c r="J330" i="8"/>
  <c r="K329" i="8"/>
  <c r="J329" i="8"/>
  <c r="K328" i="8"/>
  <c r="J328" i="8"/>
  <c r="K327" i="8"/>
  <c r="J327" i="8"/>
  <c r="K326" i="8"/>
  <c r="J326" i="8"/>
  <c r="K325" i="8"/>
  <c r="J325" i="8"/>
  <c r="K324" i="8"/>
  <c r="J324" i="8"/>
  <c r="K323" i="8"/>
  <c r="J323" i="8"/>
  <c r="K322" i="8"/>
  <c r="J322" i="8"/>
  <c r="K321" i="8"/>
  <c r="J321" i="8"/>
  <c r="K320" i="8"/>
  <c r="J320" i="8"/>
  <c r="K319" i="8"/>
  <c r="J319" i="8"/>
  <c r="K318" i="8"/>
  <c r="J318" i="8"/>
  <c r="K317" i="8"/>
  <c r="J317" i="8"/>
  <c r="K316" i="8"/>
  <c r="J316" i="8"/>
  <c r="K315" i="8"/>
  <c r="J315" i="8"/>
  <c r="K314" i="8"/>
  <c r="J314" i="8"/>
  <c r="K313" i="8"/>
  <c r="J313" i="8"/>
  <c r="K312" i="8"/>
  <c r="J312" i="8"/>
  <c r="K311" i="8"/>
  <c r="J311" i="8"/>
  <c r="K310" i="8"/>
  <c r="J310" i="8"/>
  <c r="K309" i="8"/>
  <c r="J309" i="8"/>
  <c r="K308" i="8"/>
  <c r="J308" i="8"/>
  <c r="K307" i="8"/>
  <c r="J307" i="8"/>
  <c r="K306" i="8"/>
  <c r="J306" i="8"/>
  <c r="K305" i="8"/>
  <c r="J305" i="8"/>
  <c r="K304" i="8"/>
  <c r="J304" i="8"/>
  <c r="K303" i="8"/>
  <c r="J303" i="8"/>
  <c r="K302" i="8"/>
  <c r="J302" i="8"/>
  <c r="K301" i="8"/>
  <c r="J301" i="8"/>
  <c r="K300" i="8"/>
  <c r="J300" i="8"/>
  <c r="K299" i="8"/>
  <c r="J299" i="8"/>
  <c r="K298" i="8"/>
  <c r="J298" i="8"/>
  <c r="K297" i="8"/>
  <c r="J297" i="8"/>
  <c r="K296" i="8"/>
  <c r="J296" i="8"/>
  <c r="K295" i="8"/>
  <c r="J295" i="8"/>
  <c r="K294" i="8"/>
  <c r="J294" i="8"/>
  <c r="K293" i="8"/>
  <c r="J293" i="8"/>
  <c r="K292" i="8"/>
  <c r="J292" i="8"/>
  <c r="K291" i="8"/>
  <c r="J291" i="8"/>
  <c r="K290" i="8"/>
  <c r="J290" i="8"/>
  <c r="K289" i="8"/>
  <c r="J289" i="8"/>
  <c r="K288" i="8"/>
  <c r="J288" i="8"/>
  <c r="K287" i="8"/>
  <c r="J287" i="8"/>
  <c r="K286" i="8"/>
  <c r="J286" i="8"/>
  <c r="K285" i="8"/>
  <c r="J285" i="8"/>
  <c r="K284" i="8"/>
  <c r="J284" i="8"/>
  <c r="K283" i="8"/>
  <c r="J283" i="8"/>
  <c r="K282" i="8"/>
  <c r="J282" i="8"/>
  <c r="K281" i="8"/>
  <c r="J281" i="8"/>
  <c r="K280" i="8"/>
  <c r="J280" i="8"/>
  <c r="K279" i="8"/>
  <c r="J279" i="8"/>
  <c r="K278" i="8"/>
  <c r="J278" i="8"/>
  <c r="K277" i="8"/>
  <c r="J277" i="8"/>
  <c r="K276" i="8"/>
  <c r="J276" i="8"/>
  <c r="K275" i="8"/>
  <c r="J275" i="8"/>
  <c r="K274" i="8"/>
  <c r="J274" i="8"/>
  <c r="K273" i="8"/>
  <c r="J273" i="8"/>
  <c r="K272" i="8"/>
  <c r="J272" i="8"/>
  <c r="K271" i="8"/>
  <c r="J271" i="8"/>
  <c r="K270" i="8"/>
  <c r="J270" i="8"/>
  <c r="K269" i="8"/>
  <c r="J269" i="8"/>
  <c r="K268" i="8"/>
  <c r="J268" i="8"/>
  <c r="K267" i="8"/>
  <c r="J267" i="8"/>
  <c r="K266" i="8"/>
  <c r="J266" i="8"/>
  <c r="K265" i="8"/>
  <c r="J265" i="8"/>
  <c r="K264" i="8"/>
  <c r="J264" i="8"/>
  <c r="K263" i="8"/>
  <c r="J263" i="8"/>
  <c r="K262" i="8"/>
  <c r="J262" i="8"/>
  <c r="K261" i="8"/>
  <c r="J261" i="8"/>
  <c r="K260" i="8"/>
  <c r="J260" i="8"/>
  <c r="K259" i="8"/>
  <c r="J259" i="8"/>
  <c r="K258" i="8"/>
  <c r="J258" i="8"/>
  <c r="K257" i="8"/>
  <c r="J257" i="8"/>
  <c r="K256" i="8"/>
  <c r="J256" i="8"/>
  <c r="K255" i="8"/>
  <c r="J255" i="8"/>
  <c r="K254" i="8"/>
  <c r="J254" i="8"/>
  <c r="K253" i="8"/>
  <c r="J253" i="8"/>
  <c r="K252" i="8"/>
  <c r="J252" i="8"/>
  <c r="K251" i="8"/>
  <c r="J251" i="8"/>
  <c r="K250" i="8"/>
  <c r="J250" i="8"/>
  <c r="K249" i="8"/>
  <c r="J249" i="8"/>
  <c r="K248" i="8"/>
  <c r="J248" i="8"/>
  <c r="K247" i="8"/>
  <c r="J247" i="8"/>
  <c r="K246" i="8"/>
  <c r="J246" i="8"/>
  <c r="K245" i="8"/>
  <c r="J245" i="8"/>
  <c r="K244" i="8"/>
  <c r="J244" i="8"/>
  <c r="K243" i="8"/>
  <c r="J243" i="8"/>
  <c r="K242" i="8"/>
  <c r="J242" i="8"/>
  <c r="K241" i="8"/>
  <c r="J241" i="8"/>
  <c r="K240" i="8"/>
  <c r="J240" i="8"/>
  <c r="K239" i="8"/>
  <c r="J239" i="8"/>
  <c r="K238" i="8"/>
  <c r="J238" i="8"/>
  <c r="K237" i="8"/>
  <c r="J237" i="8"/>
  <c r="K236" i="8"/>
  <c r="J236" i="8"/>
  <c r="K235" i="8"/>
  <c r="J235" i="8"/>
  <c r="K234" i="8"/>
  <c r="J234" i="8"/>
  <c r="K233" i="8"/>
  <c r="J233" i="8"/>
  <c r="K232" i="8"/>
  <c r="J232" i="8"/>
  <c r="K231" i="8"/>
  <c r="J231" i="8"/>
  <c r="K230" i="8"/>
  <c r="J230" i="8"/>
  <c r="K229" i="8"/>
  <c r="J229" i="8"/>
  <c r="K228" i="8"/>
  <c r="J228" i="8"/>
  <c r="K227" i="8"/>
  <c r="J227" i="8"/>
  <c r="K226" i="8"/>
  <c r="J226" i="8"/>
  <c r="K225" i="8"/>
  <c r="J225" i="8"/>
  <c r="K224" i="8"/>
  <c r="J224" i="8"/>
  <c r="K223" i="8"/>
  <c r="J223" i="8"/>
  <c r="K222" i="8"/>
  <c r="J222" i="8"/>
  <c r="K221" i="8"/>
  <c r="J221" i="8"/>
  <c r="K220" i="8"/>
  <c r="J220" i="8"/>
  <c r="K219" i="8"/>
  <c r="J219" i="8"/>
  <c r="K218" i="8"/>
  <c r="J218" i="8"/>
  <c r="K217" i="8"/>
  <c r="J217" i="8"/>
  <c r="K216" i="8"/>
  <c r="J216" i="8"/>
  <c r="K215" i="8"/>
  <c r="J215" i="8"/>
  <c r="K214" i="8"/>
  <c r="J214" i="8"/>
  <c r="K213" i="8"/>
  <c r="J213" i="8"/>
  <c r="K212" i="8"/>
  <c r="J212" i="8"/>
  <c r="K211" i="8"/>
  <c r="J211" i="8"/>
  <c r="K210" i="8"/>
  <c r="J210" i="8"/>
  <c r="K209" i="8"/>
  <c r="J209" i="8"/>
  <c r="K208" i="8"/>
  <c r="J208" i="8"/>
  <c r="K207" i="8"/>
  <c r="J207" i="8"/>
  <c r="K206" i="8"/>
  <c r="J206" i="8"/>
  <c r="K205" i="8"/>
  <c r="J205" i="8"/>
  <c r="K204" i="8"/>
  <c r="J204" i="8"/>
  <c r="K203" i="8"/>
  <c r="J203" i="8"/>
  <c r="K202" i="8"/>
  <c r="J202" i="8"/>
  <c r="K201" i="8"/>
  <c r="J201" i="8"/>
  <c r="K200" i="8"/>
  <c r="J200" i="8"/>
  <c r="K199" i="8"/>
  <c r="J199" i="8"/>
  <c r="K198" i="8"/>
  <c r="J198" i="8"/>
  <c r="K197" i="8"/>
  <c r="J197" i="8"/>
  <c r="K196" i="8"/>
  <c r="J196" i="8"/>
  <c r="K195" i="8"/>
  <c r="J195" i="8"/>
  <c r="K194" i="8"/>
  <c r="J194" i="8"/>
  <c r="K193" i="8"/>
  <c r="J193" i="8"/>
  <c r="K192" i="8"/>
  <c r="J192" i="8"/>
  <c r="K191" i="8"/>
  <c r="J191" i="8"/>
  <c r="K190" i="8"/>
  <c r="J190" i="8"/>
  <c r="K189" i="8"/>
  <c r="J189" i="8"/>
  <c r="K188" i="8"/>
  <c r="J188" i="8"/>
  <c r="K187" i="8"/>
  <c r="J187" i="8"/>
  <c r="K186" i="8"/>
  <c r="J186" i="8"/>
  <c r="K185" i="8"/>
  <c r="J185" i="8"/>
  <c r="K184" i="8"/>
  <c r="J184" i="8"/>
  <c r="K183" i="8"/>
  <c r="J183" i="8"/>
  <c r="K182" i="8"/>
  <c r="J182" i="8"/>
  <c r="K181" i="8"/>
  <c r="J181" i="8"/>
  <c r="K180" i="8"/>
  <c r="J180" i="8"/>
  <c r="K179" i="8"/>
  <c r="J179" i="8"/>
  <c r="K178" i="8"/>
  <c r="J178" i="8"/>
  <c r="K177" i="8"/>
  <c r="J177" i="8"/>
  <c r="K176" i="8"/>
  <c r="J176" i="8"/>
  <c r="K175" i="8"/>
  <c r="J175" i="8"/>
  <c r="K174" i="8"/>
  <c r="J174" i="8"/>
  <c r="K173" i="8"/>
  <c r="J173" i="8"/>
  <c r="K172" i="8"/>
  <c r="J172" i="8"/>
  <c r="K171" i="8"/>
  <c r="J171" i="8"/>
  <c r="K170" i="8"/>
  <c r="J170" i="8"/>
  <c r="K169" i="8"/>
  <c r="J169" i="8"/>
  <c r="K168" i="8"/>
  <c r="J168" i="8"/>
  <c r="K167" i="8"/>
  <c r="J167" i="8"/>
  <c r="K166" i="8"/>
  <c r="J166" i="8"/>
  <c r="K165" i="8"/>
  <c r="J165" i="8"/>
  <c r="K164" i="8"/>
  <c r="J164" i="8"/>
  <c r="K163" i="8"/>
  <c r="J163" i="8"/>
  <c r="K162" i="8"/>
  <c r="J162" i="8"/>
  <c r="K161" i="8"/>
  <c r="J161" i="8"/>
  <c r="K160" i="8"/>
  <c r="J160" i="8"/>
  <c r="K159" i="8"/>
  <c r="J159" i="8"/>
  <c r="K158" i="8"/>
  <c r="J158" i="8"/>
  <c r="K157" i="8"/>
  <c r="J157" i="8"/>
  <c r="K156" i="8"/>
  <c r="J156" i="8"/>
  <c r="K155" i="8"/>
  <c r="J155" i="8"/>
  <c r="K154" i="8"/>
  <c r="J154" i="8"/>
  <c r="K153" i="8"/>
  <c r="J153" i="8"/>
  <c r="K152" i="8"/>
  <c r="J152" i="8"/>
  <c r="K151" i="8"/>
  <c r="J151" i="8"/>
  <c r="K150" i="8"/>
  <c r="J150" i="8"/>
  <c r="K149" i="8"/>
  <c r="J149" i="8"/>
  <c r="K148" i="8"/>
  <c r="J148" i="8"/>
  <c r="K147" i="8"/>
  <c r="J147" i="8"/>
  <c r="K146" i="8"/>
  <c r="J146" i="8"/>
  <c r="K145" i="8"/>
  <c r="J145" i="8"/>
  <c r="K144" i="8"/>
  <c r="J144" i="8"/>
  <c r="K143" i="8"/>
  <c r="J143" i="8"/>
  <c r="K142" i="8"/>
  <c r="J142" i="8"/>
  <c r="K141" i="8"/>
  <c r="J141" i="8"/>
  <c r="K140" i="8"/>
  <c r="J140" i="8"/>
  <c r="K139" i="8"/>
  <c r="J139" i="8"/>
  <c r="K138" i="8"/>
  <c r="J138" i="8"/>
  <c r="K137" i="8"/>
  <c r="J137" i="8"/>
  <c r="K136" i="8"/>
  <c r="J136" i="8"/>
  <c r="K135" i="8"/>
  <c r="J135" i="8"/>
  <c r="K134" i="8"/>
  <c r="J134" i="8"/>
  <c r="K133" i="8"/>
  <c r="J133" i="8"/>
  <c r="K132" i="8"/>
  <c r="J132" i="8"/>
  <c r="K131" i="8"/>
  <c r="J131" i="8"/>
  <c r="K130" i="8"/>
  <c r="J130" i="8"/>
  <c r="K129" i="8"/>
  <c r="J129" i="8"/>
  <c r="K128" i="8"/>
  <c r="J128" i="8"/>
  <c r="K127" i="8"/>
  <c r="J127" i="8"/>
  <c r="K126" i="8"/>
  <c r="J126" i="8"/>
  <c r="K125" i="8"/>
  <c r="J125" i="8"/>
  <c r="K124" i="8"/>
  <c r="J124" i="8"/>
  <c r="K123" i="8"/>
  <c r="J123" i="8"/>
  <c r="K122" i="8"/>
  <c r="J122" i="8"/>
  <c r="K121" i="8"/>
  <c r="J121" i="8"/>
  <c r="K120" i="8"/>
  <c r="J120" i="8"/>
  <c r="K119" i="8"/>
  <c r="J119" i="8"/>
  <c r="K118" i="8"/>
  <c r="J118" i="8"/>
  <c r="K117" i="8"/>
  <c r="J117" i="8"/>
  <c r="K116" i="8"/>
  <c r="J116" i="8"/>
  <c r="K115" i="8"/>
  <c r="J115" i="8"/>
  <c r="K114" i="8"/>
  <c r="J114" i="8"/>
  <c r="K113" i="8"/>
  <c r="J113" i="8"/>
  <c r="K112" i="8"/>
  <c r="J112" i="8"/>
  <c r="K111" i="8"/>
  <c r="J111" i="8"/>
  <c r="K110" i="8"/>
  <c r="J110" i="8"/>
  <c r="K109" i="8"/>
  <c r="J109" i="8"/>
  <c r="K108" i="8"/>
  <c r="J108" i="8"/>
  <c r="K107" i="8"/>
  <c r="J107" i="8"/>
  <c r="K106" i="8"/>
  <c r="J106" i="8"/>
  <c r="K105" i="8"/>
  <c r="J105" i="8"/>
  <c r="K104" i="8"/>
  <c r="J104" i="8"/>
  <c r="K103" i="8"/>
  <c r="J103" i="8"/>
  <c r="K102" i="8"/>
  <c r="J102" i="8"/>
  <c r="K101" i="8"/>
  <c r="J101" i="8"/>
  <c r="K100" i="8"/>
  <c r="J100" i="8"/>
  <c r="K99" i="8"/>
  <c r="J99" i="8"/>
  <c r="K98" i="8"/>
  <c r="J98" i="8"/>
  <c r="K97" i="8"/>
  <c r="J97" i="8"/>
  <c r="K96" i="8"/>
  <c r="J96" i="8"/>
  <c r="K95" i="8"/>
  <c r="J95" i="8"/>
  <c r="K94" i="8"/>
  <c r="J94" i="8"/>
  <c r="K93" i="8"/>
  <c r="J93" i="8"/>
  <c r="K92" i="8"/>
  <c r="J92" i="8"/>
  <c r="K91" i="8"/>
  <c r="J91" i="8"/>
  <c r="M24" i="8" s="1"/>
  <c r="K90" i="8"/>
  <c r="J90" i="8"/>
  <c r="K89" i="8"/>
  <c r="J89" i="8"/>
  <c r="K88" i="8"/>
  <c r="J88" i="8"/>
  <c r="K87" i="8"/>
  <c r="J87" i="8"/>
  <c r="K86" i="8"/>
  <c r="J86" i="8"/>
  <c r="K85" i="8"/>
  <c r="J85" i="8"/>
  <c r="K84" i="8"/>
  <c r="J84" i="8"/>
  <c r="K83" i="8"/>
  <c r="J83" i="8"/>
  <c r="K82" i="8"/>
  <c r="J82" i="8"/>
  <c r="K81" i="8"/>
  <c r="J81" i="8"/>
  <c r="K80" i="8"/>
  <c r="J80" i="8"/>
  <c r="K79" i="8"/>
  <c r="J79" i="8"/>
  <c r="K78" i="8"/>
  <c r="J78" i="8"/>
  <c r="K77" i="8"/>
  <c r="J77" i="8"/>
  <c r="K76" i="8"/>
  <c r="J76" i="8"/>
  <c r="K75" i="8"/>
  <c r="J75" i="8"/>
  <c r="K74" i="8"/>
  <c r="J74" i="8"/>
  <c r="K73" i="8"/>
  <c r="J73" i="8"/>
  <c r="K72" i="8"/>
  <c r="J72" i="8"/>
  <c r="K71" i="8"/>
  <c r="J71" i="8"/>
  <c r="K70" i="8"/>
  <c r="J70" i="8"/>
  <c r="K69" i="8"/>
  <c r="J69" i="8"/>
  <c r="K68" i="8"/>
  <c r="J68" i="8"/>
  <c r="K67" i="8"/>
  <c r="J67" i="8"/>
  <c r="K66" i="8"/>
  <c r="J66" i="8"/>
  <c r="K65" i="8"/>
  <c r="J65" i="8"/>
  <c r="K64" i="8"/>
  <c r="J64" i="8"/>
  <c r="K63" i="8"/>
  <c r="J63" i="8"/>
  <c r="K62" i="8"/>
  <c r="J62" i="8"/>
  <c r="K61" i="8"/>
  <c r="J61" i="8"/>
  <c r="K60" i="8"/>
  <c r="J60" i="8"/>
  <c r="K59" i="8"/>
  <c r="J59" i="8"/>
  <c r="K58" i="8"/>
  <c r="J58" i="8"/>
  <c r="K57" i="8"/>
  <c r="J57" i="8"/>
  <c r="K56" i="8"/>
  <c r="J56" i="8"/>
  <c r="K55" i="8"/>
  <c r="J55" i="8"/>
  <c r="K54" i="8"/>
  <c r="J54" i="8"/>
  <c r="K53" i="8"/>
  <c r="J53" i="8"/>
  <c r="K52" i="8"/>
  <c r="J52" i="8"/>
  <c r="K51" i="8"/>
  <c r="J51" i="8"/>
  <c r="K50" i="8"/>
  <c r="J50" i="8"/>
  <c r="K49" i="8"/>
  <c r="J49" i="8"/>
  <c r="K48" i="8"/>
  <c r="J48" i="8"/>
  <c r="K47" i="8"/>
  <c r="J47" i="8"/>
  <c r="K46" i="8"/>
  <c r="J46" i="8"/>
  <c r="K45" i="8"/>
  <c r="J45" i="8"/>
  <c r="K44" i="8"/>
  <c r="J44" i="8"/>
  <c r="K43" i="8"/>
  <c r="J43" i="8"/>
  <c r="K42" i="8"/>
  <c r="J42" i="8"/>
  <c r="K41" i="8"/>
  <c r="J41" i="8"/>
  <c r="K40" i="8"/>
  <c r="J40" i="8"/>
  <c r="K39" i="8"/>
  <c r="J39" i="8"/>
  <c r="K38" i="8"/>
  <c r="J38" i="8"/>
  <c r="K37" i="8"/>
  <c r="J37" i="8"/>
  <c r="K36" i="8"/>
  <c r="J36" i="8"/>
  <c r="K35" i="8"/>
  <c r="J35" i="8"/>
  <c r="K34" i="8"/>
  <c r="J34" i="8"/>
  <c r="K33" i="8"/>
  <c r="J33" i="8"/>
  <c r="K32" i="8"/>
  <c r="J32" i="8"/>
  <c r="K31" i="8"/>
  <c r="J31" i="8"/>
  <c r="M20" i="8" s="1"/>
  <c r="K30" i="8"/>
  <c r="J30" i="8"/>
  <c r="K29" i="8"/>
  <c r="J29" i="8"/>
  <c r="K28" i="8"/>
  <c r="J28" i="8"/>
  <c r="K27" i="8"/>
  <c r="J27" i="8"/>
  <c r="G27" i="8"/>
  <c r="E27" i="8"/>
  <c r="K26" i="8"/>
  <c r="J26" i="8"/>
  <c r="G26" i="8"/>
  <c r="E26" i="8"/>
  <c r="K25" i="8"/>
  <c r="J25" i="8"/>
  <c r="K24" i="8"/>
  <c r="J24" i="8"/>
  <c r="K23" i="8"/>
  <c r="J23" i="8"/>
  <c r="K22" i="8"/>
  <c r="J22" i="8"/>
  <c r="K21" i="8"/>
  <c r="J21" i="8"/>
  <c r="K20" i="8"/>
  <c r="J20" i="8"/>
  <c r="F20" i="8"/>
  <c r="E20" i="8" s="1"/>
  <c r="K19" i="8"/>
  <c r="J19" i="8"/>
  <c r="K18" i="8"/>
  <c r="J18" i="8"/>
  <c r="K17" i="8"/>
  <c r="J17" i="8"/>
  <c r="K16" i="8"/>
  <c r="J16" i="8"/>
  <c r="K15" i="8"/>
  <c r="J15" i="8"/>
  <c r="F15" i="8"/>
  <c r="E15" i="8"/>
  <c r="M11" i="8" s="1"/>
  <c r="K14" i="8"/>
  <c r="J14" i="8"/>
  <c r="F14" i="8"/>
  <c r="E14" i="8" s="1"/>
  <c r="K13" i="8"/>
  <c r="J13" i="8"/>
  <c r="K12" i="8"/>
  <c r="J12" i="8"/>
  <c r="F12" i="8"/>
  <c r="F18" i="8" s="1"/>
  <c r="E18" i="8" s="1"/>
  <c r="K11" i="8"/>
  <c r="J11" i="8"/>
  <c r="F11" i="8"/>
  <c r="F17" i="8" s="1"/>
  <c r="E17" i="8" s="1"/>
  <c r="K10" i="8"/>
  <c r="J10" i="8"/>
  <c r="F10" i="8"/>
  <c r="E10" i="8" s="1"/>
  <c r="M14" i="8" l="1"/>
  <c r="M10" i="8"/>
  <c r="M13" i="8"/>
  <c r="N14" i="8"/>
  <c r="N11" i="8"/>
  <c r="N10" i="8"/>
  <c r="M15" i="8"/>
  <c r="M19" i="8"/>
  <c r="F21" i="8"/>
  <c r="E21" i="8" s="1"/>
  <c r="M16" i="8"/>
  <c r="E11" i="8"/>
  <c r="N15" i="8" s="1"/>
  <c r="E12" i="8"/>
  <c r="N18" i="8"/>
  <c r="N19" i="8"/>
  <c r="N22" i="8"/>
  <c r="M23" i="8"/>
  <c r="N23" i="8"/>
  <c r="N13" i="8" l="1"/>
  <c r="N16" i="8"/>
  <c r="E24" i="8"/>
  <c r="P11" i="8"/>
  <c r="P10" i="8"/>
  <c r="E23" i="8"/>
  <c r="O11" i="8"/>
  <c r="O10" i="8"/>
  <c r="K410" i="7" l="1"/>
  <c r="J410" i="7"/>
  <c r="K409" i="7"/>
  <c r="J409" i="7"/>
  <c r="K408" i="7"/>
  <c r="J408" i="7"/>
  <c r="K407" i="7"/>
  <c r="J407" i="7"/>
  <c r="K406" i="7"/>
  <c r="J406" i="7"/>
  <c r="K405" i="7"/>
  <c r="J405" i="7"/>
  <c r="K404" i="7"/>
  <c r="J404" i="7"/>
  <c r="K403" i="7"/>
  <c r="J403" i="7"/>
  <c r="K402" i="7"/>
  <c r="J402" i="7"/>
  <c r="K401" i="7"/>
  <c r="J401" i="7"/>
  <c r="K400" i="7"/>
  <c r="J400" i="7"/>
  <c r="K399" i="7"/>
  <c r="J399" i="7"/>
  <c r="K398" i="7"/>
  <c r="J398" i="7"/>
  <c r="K397" i="7"/>
  <c r="J397" i="7"/>
  <c r="K396" i="7"/>
  <c r="J396" i="7"/>
  <c r="K395" i="7"/>
  <c r="J395" i="7"/>
  <c r="K394" i="7"/>
  <c r="J394" i="7"/>
  <c r="K393" i="7"/>
  <c r="J393" i="7"/>
  <c r="K392" i="7"/>
  <c r="J392" i="7"/>
  <c r="K391" i="7"/>
  <c r="J391" i="7"/>
  <c r="K390" i="7"/>
  <c r="J390" i="7"/>
  <c r="K389" i="7"/>
  <c r="J389" i="7"/>
  <c r="K388" i="7"/>
  <c r="J388" i="7"/>
  <c r="K387" i="7"/>
  <c r="J387" i="7"/>
  <c r="K386" i="7"/>
  <c r="J386" i="7"/>
  <c r="K385" i="7"/>
  <c r="J385" i="7"/>
  <c r="K384" i="7"/>
  <c r="J384" i="7"/>
  <c r="K383" i="7"/>
  <c r="J383" i="7"/>
  <c r="K382" i="7"/>
  <c r="J382" i="7"/>
  <c r="K381" i="7"/>
  <c r="J381" i="7"/>
  <c r="K380" i="7"/>
  <c r="J380" i="7"/>
  <c r="K379" i="7"/>
  <c r="J379" i="7"/>
  <c r="K378" i="7"/>
  <c r="J378" i="7"/>
  <c r="K377" i="7"/>
  <c r="J377" i="7"/>
  <c r="K376" i="7"/>
  <c r="J376" i="7"/>
  <c r="K375" i="7"/>
  <c r="J375" i="7"/>
  <c r="K374" i="7"/>
  <c r="J374" i="7"/>
  <c r="K373" i="7"/>
  <c r="J373" i="7"/>
  <c r="K372" i="7"/>
  <c r="J372" i="7"/>
  <c r="K371" i="7"/>
  <c r="J371" i="7"/>
  <c r="K370" i="7"/>
  <c r="J370" i="7"/>
  <c r="K369" i="7"/>
  <c r="J369" i="7"/>
  <c r="K368" i="7"/>
  <c r="J368" i="7"/>
  <c r="K367" i="7"/>
  <c r="J367" i="7"/>
  <c r="K366" i="7"/>
  <c r="J366" i="7"/>
  <c r="K365" i="7"/>
  <c r="J365" i="7"/>
  <c r="K364" i="7"/>
  <c r="J364" i="7"/>
  <c r="K363" i="7"/>
  <c r="J363" i="7"/>
  <c r="K362" i="7"/>
  <c r="J362" i="7"/>
  <c r="K361" i="7"/>
  <c r="J361" i="7"/>
  <c r="K360" i="7"/>
  <c r="J360" i="7"/>
  <c r="K359" i="7"/>
  <c r="J359" i="7"/>
  <c r="K358" i="7"/>
  <c r="J358" i="7"/>
  <c r="K357" i="7"/>
  <c r="J357" i="7"/>
  <c r="K356" i="7"/>
  <c r="J356" i="7"/>
  <c r="K355" i="7"/>
  <c r="J355" i="7"/>
  <c r="K354" i="7"/>
  <c r="J354" i="7"/>
  <c r="K353" i="7"/>
  <c r="J353" i="7"/>
  <c r="K352" i="7"/>
  <c r="J352" i="7"/>
  <c r="K351" i="7"/>
  <c r="J351" i="7"/>
  <c r="K350" i="7"/>
  <c r="J350" i="7"/>
  <c r="K349" i="7"/>
  <c r="J349" i="7"/>
  <c r="K348" i="7"/>
  <c r="J348" i="7"/>
  <c r="K347" i="7"/>
  <c r="J347" i="7"/>
  <c r="K346" i="7"/>
  <c r="J346" i="7"/>
  <c r="K345" i="7"/>
  <c r="J345" i="7"/>
  <c r="K344" i="7"/>
  <c r="J344" i="7"/>
  <c r="K343" i="7"/>
  <c r="J343" i="7"/>
  <c r="K342" i="7"/>
  <c r="J342" i="7"/>
  <c r="K341" i="7"/>
  <c r="J341" i="7"/>
  <c r="K340" i="7"/>
  <c r="J340" i="7"/>
  <c r="K339" i="7"/>
  <c r="J339" i="7"/>
  <c r="K338" i="7"/>
  <c r="J338" i="7"/>
  <c r="K337" i="7"/>
  <c r="J337" i="7"/>
  <c r="K336" i="7"/>
  <c r="J336" i="7"/>
  <c r="K335" i="7"/>
  <c r="J335" i="7"/>
  <c r="K334" i="7"/>
  <c r="J334" i="7"/>
  <c r="K333" i="7"/>
  <c r="J333" i="7"/>
  <c r="K332" i="7"/>
  <c r="J332" i="7"/>
  <c r="K331" i="7"/>
  <c r="J331" i="7"/>
  <c r="K330" i="7"/>
  <c r="J330" i="7"/>
  <c r="K329" i="7"/>
  <c r="J329" i="7"/>
  <c r="K328" i="7"/>
  <c r="J328" i="7"/>
  <c r="K327" i="7"/>
  <c r="J327" i="7"/>
  <c r="K326" i="7"/>
  <c r="J326" i="7"/>
  <c r="K325" i="7"/>
  <c r="J325" i="7"/>
  <c r="K324" i="7"/>
  <c r="J324" i="7"/>
  <c r="K323" i="7"/>
  <c r="J323" i="7"/>
  <c r="K322" i="7"/>
  <c r="J322" i="7"/>
  <c r="K321" i="7"/>
  <c r="J321" i="7"/>
  <c r="K320" i="7"/>
  <c r="J320" i="7"/>
  <c r="K319" i="7"/>
  <c r="J319" i="7"/>
  <c r="K318" i="7"/>
  <c r="J318" i="7"/>
  <c r="K317" i="7"/>
  <c r="J317" i="7"/>
  <c r="K316" i="7"/>
  <c r="J316" i="7"/>
  <c r="K315" i="7"/>
  <c r="J315" i="7"/>
  <c r="K314" i="7"/>
  <c r="J314" i="7"/>
  <c r="K313" i="7"/>
  <c r="J313" i="7"/>
  <c r="K312" i="7"/>
  <c r="J312" i="7"/>
  <c r="K311" i="7"/>
  <c r="J311" i="7"/>
  <c r="K310" i="7"/>
  <c r="J310" i="7"/>
  <c r="K309" i="7"/>
  <c r="J309" i="7"/>
  <c r="K308" i="7"/>
  <c r="J308" i="7"/>
  <c r="K307" i="7"/>
  <c r="J307" i="7"/>
  <c r="K306" i="7"/>
  <c r="J306" i="7"/>
  <c r="K305" i="7"/>
  <c r="J305" i="7"/>
  <c r="K304" i="7"/>
  <c r="J304" i="7"/>
  <c r="K303" i="7"/>
  <c r="J303" i="7"/>
  <c r="K302" i="7"/>
  <c r="J302" i="7"/>
  <c r="K301" i="7"/>
  <c r="J301" i="7"/>
  <c r="K300" i="7"/>
  <c r="J300" i="7"/>
  <c r="K299" i="7"/>
  <c r="J299" i="7"/>
  <c r="K298" i="7"/>
  <c r="J298" i="7"/>
  <c r="K297" i="7"/>
  <c r="J297" i="7"/>
  <c r="K296" i="7"/>
  <c r="J296" i="7"/>
  <c r="K295" i="7"/>
  <c r="J295" i="7"/>
  <c r="K294" i="7"/>
  <c r="J294" i="7"/>
  <c r="K293" i="7"/>
  <c r="J293" i="7"/>
  <c r="K292" i="7"/>
  <c r="J292" i="7"/>
  <c r="K291" i="7"/>
  <c r="J291" i="7"/>
  <c r="K290" i="7"/>
  <c r="J290" i="7"/>
  <c r="K289" i="7"/>
  <c r="J289" i="7"/>
  <c r="K288" i="7"/>
  <c r="J288" i="7"/>
  <c r="K287" i="7"/>
  <c r="J287" i="7"/>
  <c r="K286" i="7"/>
  <c r="J286" i="7"/>
  <c r="K285" i="7"/>
  <c r="J285" i="7"/>
  <c r="K284" i="7"/>
  <c r="J284" i="7"/>
  <c r="K283" i="7"/>
  <c r="J283" i="7"/>
  <c r="K282" i="7"/>
  <c r="J282" i="7"/>
  <c r="K281" i="7"/>
  <c r="J281" i="7"/>
  <c r="K280" i="7"/>
  <c r="J280" i="7"/>
  <c r="K279" i="7"/>
  <c r="J279" i="7"/>
  <c r="K278" i="7"/>
  <c r="J278" i="7"/>
  <c r="K277" i="7"/>
  <c r="J277" i="7"/>
  <c r="K276" i="7"/>
  <c r="J276" i="7"/>
  <c r="K275" i="7"/>
  <c r="J275" i="7"/>
  <c r="K274" i="7"/>
  <c r="J274" i="7"/>
  <c r="K273" i="7"/>
  <c r="J273" i="7"/>
  <c r="K272" i="7"/>
  <c r="J272" i="7"/>
  <c r="K271" i="7"/>
  <c r="J271" i="7"/>
  <c r="K270" i="7"/>
  <c r="J270" i="7"/>
  <c r="K269" i="7"/>
  <c r="J269" i="7"/>
  <c r="K268" i="7"/>
  <c r="J268" i="7"/>
  <c r="K267" i="7"/>
  <c r="J267" i="7"/>
  <c r="K266" i="7"/>
  <c r="J266" i="7"/>
  <c r="K265" i="7"/>
  <c r="J265" i="7"/>
  <c r="K264" i="7"/>
  <c r="J264" i="7"/>
  <c r="K263" i="7"/>
  <c r="J263" i="7"/>
  <c r="K262" i="7"/>
  <c r="J262" i="7"/>
  <c r="K261" i="7"/>
  <c r="J261" i="7"/>
  <c r="K260" i="7"/>
  <c r="J260" i="7"/>
  <c r="K259" i="7"/>
  <c r="J259" i="7"/>
  <c r="K258" i="7"/>
  <c r="J258" i="7"/>
  <c r="K257" i="7"/>
  <c r="J257" i="7"/>
  <c r="K256" i="7"/>
  <c r="J256" i="7"/>
  <c r="K255" i="7"/>
  <c r="J255" i="7"/>
  <c r="K254" i="7"/>
  <c r="J254" i="7"/>
  <c r="K253" i="7"/>
  <c r="J253" i="7"/>
  <c r="K252" i="7"/>
  <c r="J252" i="7"/>
  <c r="K251" i="7"/>
  <c r="J251" i="7"/>
  <c r="K250" i="7"/>
  <c r="J250" i="7"/>
  <c r="K249" i="7"/>
  <c r="J249" i="7"/>
  <c r="K248" i="7"/>
  <c r="J248" i="7"/>
  <c r="K247" i="7"/>
  <c r="J247" i="7"/>
  <c r="K246" i="7"/>
  <c r="J246" i="7"/>
  <c r="K245" i="7"/>
  <c r="J245" i="7"/>
  <c r="K244" i="7"/>
  <c r="J244" i="7"/>
  <c r="K243" i="7"/>
  <c r="J243" i="7"/>
  <c r="K242" i="7"/>
  <c r="J242" i="7"/>
  <c r="K241" i="7"/>
  <c r="J241" i="7"/>
  <c r="K240" i="7"/>
  <c r="J240" i="7"/>
  <c r="K239" i="7"/>
  <c r="J239" i="7"/>
  <c r="K238" i="7"/>
  <c r="J238" i="7"/>
  <c r="K237" i="7"/>
  <c r="J237" i="7"/>
  <c r="K236" i="7"/>
  <c r="J236" i="7"/>
  <c r="K235" i="7"/>
  <c r="J235" i="7"/>
  <c r="K234" i="7"/>
  <c r="J234" i="7"/>
  <c r="K233" i="7"/>
  <c r="J233" i="7"/>
  <c r="K232" i="7"/>
  <c r="J232" i="7"/>
  <c r="K231" i="7"/>
  <c r="J231" i="7"/>
  <c r="K230" i="7"/>
  <c r="J230" i="7"/>
  <c r="K229" i="7"/>
  <c r="J229" i="7"/>
  <c r="K228" i="7"/>
  <c r="J228" i="7"/>
  <c r="K227" i="7"/>
  <c r="J227" i="7"/>
  <c r="K226" i="7"/>
  <c r="J226" i="7"/>
  <c r="K225" i="7"/>
  <c r="J225" i="7"/>
  <c r="K224" i="7"/>
  <c r="J224" i="7"/>
  <c r="K223" i="7"/>
  <c r="J223" i="7"/>
  <c r="K222" i="7"/>
  <c r="J222" i="7"/>
  <c r="K221" i="7"/>
  <c r="J221" i="7"/>
  <c r="K220" i="7"/>
  <c r="J220" i="7"/>
  <c r="K219" i="7"/>
  <c r="J219" i="7"/>
  <c r="K218" i="7"/>
  <c r="J218" i="7"/>
  <c r="K217" i="7"/>
  <c r="J217" i="7"/>
  <c r="K216" i="7"/>
  <c r="J216" i="7"/>
  <c r="K215" i="7"/>
  <c r="J215" i="7"/>
  <c r="K214" i="7"/>
  <c r="J214" i="7"/>
  <c r="K213" i="7"/>
  <c r="J213" i="7"/>
  <c r="K212" i="7"/>
  <c r="J212" i="7"/>
  <c r="K211" i="7"/>
  <c r="J211" i="7"/>
  <c r="K210" i="7"/>
  <c r="J210" i="7"/>
  <c r="K209" i="7"/>
  <c r="J209" i="7"/>
  <c r="K208" i="7"/>
  <c r="J208" i="7"/>
  <c r="K207" i="7"/>
  <c r="J207" i="7"/>
  <c r="K206" i="7"/>
  <c r="J206" i="7"/>
  <c r="K205" i="7"/>
  <c r="J205" i="7"/>
  <c r="K204" i="7"/>
  <c r="J204" i="7"/>
  <c r="K203" i="7"/>
  <c r="J203" i="7"/>
  <c r="K202" i="7"/>
  <c r="J202" i="7"/>
  <c r="K201" i="7"/>
  <c r="J201" i="7"/>
  <c r="K200" i="7"/>
  <c r="J200" i="7"/>
  <c r="K199" i="7"/>
  <c r="J199" i="7"/>
  <c r="K198" i="7"/>
  <c r="J198" i="7"/>
  <c r="K197" i="7"/>
  <c r="J197" i="7"/>
  <c r="K196" i="7"/>
  <c r="J196" i="7"/>
  <c r="K195" i="7"/>
  <c r="J195" i="7"/>
  <c r="K194" i="7"/>
  <c r="J194" i="7"/>
  <c r="K193" i="7"/>
  <c r="J193" i="7"/>
  <c r="K192" i="7"/>
  <c r="J192" i="7"/>
  <c r="K191" i="7"/>
  <c r="J191" i="7"/>
  <c r="K190" i="7"/>
  <c r="J190" i="7"/>
  <c r="K189" i="7"/>
  <c r="J189" i="7"/>
  <c r="K188" i="7"/>
  <c r="J188" i="7"/>
  <c r="K187" i="7"/>
  <c r="J187" i="7"/>
  <c r="K186" i="7"/>
  <c r="J186" i="7"/>
  <c r="K185" i="7"/>
  <c r="J185" i="7"/>
  <c r="K184" i="7"/>
  <c r="J184" i="7"/>
  <c r="K183" i="7"/>
  <c r="J183" i="7"/>
  <c r="K182" i="7"/>
  <c r="J182" i="7"/>
  <c r="K181" i="7"/>
  <c r="J181" i="7"/>
  <c r="K180" i="7"/>
  <c r="J180" i="7"/>
  <c r="K179" i="7"/>
  <c r="J179" i="7"/>
  <c r="K178" i="7"/>
  <c r="J178" i="7"/>
  <c r="K177" i="7"/>
  <c r="J177" i="7"/>
  <c r="K176" i="7"/>
  <c r="J176" i="7"/>
  <c r="K175" i="7"/>
  <c r="J175" i="7"/>
  <c r="K174" i="7"/>
  <c r="J174" i="7"/>
  <c r="K173" i="7"/>
  <c r="J173" i="7"/>
  <c r="K172" i="7"/>
  <c r="J172" i="7"/>
  <c r="K171" i="7"/>
  <c r="J171" i="7"/>
  <c r="K170" i="7"/>
  <c r="J170" i="7"/>
  <c r="K169" i="7"/>
  <c r="J169" i="7"/>
  <c r="K168" i="7"/>
  <c r="J168" i="7"/>
  <c r="K167" i="7"/>
  <c r="J167" i="7"/>
  <c r="K166" i="7"/>
  <c r="J166" i="7"/>
  <c r="K165" i="7"/>
  <c r="J165" i="7"/>
  <c r="K164" i="7"/>
  <c r="J164" i="7"/>
  <c r="K163" i="7"/>
  <c r="J163" i="7"/>
  <c r="K162" i="7"/>
  <c r="J162" i="7"/>
  <c r="K161" i="7"/>
  <c r="J161" i="7"/>
  <c r="K160" i="7"/>
  <c r="J160" i="7"/>
  <c r="K159" i="7"/>
  <c r="J159" i="7"/>
  <c r="K158" i="7"/>
  <c r="J158" i="7"/>
  <c r="K157" i="7"/>
  <c r="J157" i="7"/>
  <c r="K156" i="7"/>
  <c r="J156" i="7"/>
  <c r="K155" i="7"/>
  <c r="J155" i="7"/>
  <c r="K154" i="7"/>
  <c r="J154" i="7"/>
  <c r="K153" i="7"/>
  <c r="J153" i="7"/>
  <c r="K152" i="7"/>
  <c r="J152" i="7"/>
  <c r="K151" i="7"/>
  <c r="J151" i="7"/>
  <c r="K150" i="7"/>
  <c r="J150" i="7"/>
  <c r="K149" i="7"/>
  <c r="J149" i="7"/>
  <c r="K148" i="7"/>
  <c r="J148" i="7"/>
  <c r="K147" i="7"/>
  <c r="J147" i="7"/>
  <c r="K146" i="7"/>
  <c r="J146" i="7"/>
  <c r="K145" i="7"/>
  <c r="J145" i="7"/>
  <c r="K144" i="7"/>
  <c r="J144" i="7"/>
  <c r="K143" i="7"/>
  <c r="J143" i="7"/>
  <c r="K142" i="7"/>
  <c r="J142" i="7"/>
  <c r="K141" i="7"/>
  <c r="J141" i="7"/>
  <c r="K140" i="7"/>
  <c r="J140" i="7"/>
  <c r="K139" i="7"/>
  <c r="J139" i="7"/>
  <c r="K138" i="7"/>
  <c r="J138" i="7"/>
  <c r="K137" i="7"/>
  <c r="J137" i="7"/>
  <c r="K136" i="7"/>
  <c r="J136" i="7"/>
  <c r="K135" i="7"/>
  <c r="J135" i="7"/>
  <c r="K134" i="7"/>
  <c r="J134" i="7"/>
  <c r="K133" i="7"/>
  <c r="J133" i="7"/>
  <c r="K132" i="7"/>
  <c r="J132" i="7"/>
  <c r="K131" i="7"/>
  <c r="J131" i="7"/>
  <c r="K130" i="7"/>
  <c r="J130" i="7"/>
  <c r="K129" i="7"/>
  <c r="J129" i="7"/>
  <c r="K128" i="7"/>
  <c r="J128" i="7"/>
  <c r="K127" i="7"/>
  <c r="J127" i="7"/>
  <c r="K126" i="7"/>
  <c r="J126" i="7"/>
  <c r="K125" i="7"/>
  <c r="J125" i="7"/>
  <c r="K124" i="7"/>
  <c r="J124" i="7"/>
  <c r="K123" i="7"/>
  <c r="J123" i="7"/>
  <c r="K122" i="7"/>
  <c r="J122" i="7"/>
  <c r="K121" i="7"/>
  <c r="J121" i="7"/>
  <c r="K120" i="7"/>
  <c r="J120" i="7"/>
  <c r="K119" i="7"/>
  <c r="N23" i="7" s="1"/>
  <c r="J119" i="7"/>
  <c r="K118" i="7"/>
  <c r="J118" i="7"/>
  <c r="K117" i="7"/>
  <c r="J117" i="7"/>
  <c r="K116" i="7"/>
  <c r="J116" i="7"/>
  <c r="K115" i="7"/>
  <c r="J115" i="7"/>
  <c r="K114" i="7"/>
  <c r="J114" i="7"/>
  <c r="K113" i="7"/>
  <c r="J113" i="7"/>
  <c r="K112" i="7"/>
  <c r="J112" i="7"/>
  <c r="K111" i="7"/>
  <c r="J111" i="7"/>
  <c r="K110" i="7"/>
  <c r="J110" i="7"/>
  <c r="K109" i="7"/>
  <c r="J109" i="7"/>
  <c r="K108" i="7"/>
  <c r="J108" i="7"/>
  <c r="K107" i="7"/>
  <c r="J107" i="7"/>
  <c r="K106" i="7"/>
  <c r="J106" i="7"/>
  <c r="K105" i="7"/>
  <c r="J105" i="7"/>
  <c r="K104" i="7"/>
  <c r="J104" i="7"/>
  <c r="K103" i="7"/>
  <c r="J103" i="7"/>
  <c r="K102" i="7"/>
  <c r="J102" i="7"/>
  <c r="K101" i="7"/>
  <c r="J101" i="7"/>
  <c r="K100" i="7"/>
  <c r="J100" i="7"/>
  <c r="K99" i="7"/>
  <c r="J99" i="7"/>
  <c r="K98" i="7"/>
  <c r="J98" i="7"/>
  <c r="K97" i="7"/>
  <c r="J97" i="7"/>
  <c r="K96" i="7"/>
  <c r="J96" i="7"/>
  <c r="K95" i="7"/>
  <c r="J95" i="7"/>
  <c r="K94" i="7"/>
  <c r="J94" i="7"/>
  <c r="K93" i="7"/>
  <c r="J93" i="7"/>
  <c r="K92" i="7"/>
  <c r="J92" i="7"/>
  <c r="K91" i="7"/>
  <c r="J91" i="7"/>
  <c r="K90" i="7"/>
  <c r="J90" i="7"/>
  <c r="K89" i="7"/>
  <c r="J89" i="7"/>
  <c r="K88" i="7"/>
  <c r="J88" i="7"/>
  <c r="K87" i="7"/>
  <c r="J87" i="7"/>
  <c r="K86" i="7"/>
  <c r="J86" i="7"/>
  <c r="K85" i="7"/>
  <c r="J85" i="7"/>
  <c r="K84" i="7"/>
  <c r="J84" i="7"/>
  <c r="K83" i="7"/>
  <c r="J83" i="7"/>
  <c r="K82" i="7"/>
  <c r="J82" i="7"/>
  <c r="K81" i="7"/>
  <c r="J81" i="7"/>
  <c r="K80" i="7"/>
  <c r="J80" i="7"/>
  <c r="K79" i="7"/>
  <c r="J79" i="7"/>
  <c r="K78" i="7"/>
  <c r="J78" i="7"/>
  <c r="K77" i="7"/>
  <c r="J77" i="7"/>
  <c r="K76" i="7"/>
  <c r="J76" i="7"/>
  <c r="K75" i="7"/>
  <c r="J75" i="7"/>
  <c r="K74" i="7"/>
  <c r="J74" i="7"/>
  <c r="K73" i="7"/>
  <c r="J73" i="7"/>
  <c r="K72" i="7"/>
  <c r="J72" i="7"/>
  <c r="K71" i="7"/>
  <c r="J71" i="7"/>
  <c r="K70" i="7"/>
  <c r="J70" i="7"/>
  <c r="K69" i="7"/>
  <c r="J69" i="7"/>
  <c r="K68" i="7"/>
  <c r="J68" i="7"/>
  <c r="K67" i="7"/>
  <c r="J67" i="7"/>
  <c r="K66" i="7"/>
  <c r="J66" i="7"/>
  <c r="K65" i="7"/>
  <c r="J65" i="7"/>
  <c r="K64" i="7"/>
  <c r="J64" i="7"/>
  <c r="K63" i="7"/>
  <c r="J63" i="7"/>
  <c r="K62" i="7"/>
  <c r="J62" i="7"/>
  <c r="K61" i="7"/>
  <c r="J61" i="7"/>
  <c r="K60" i="7"/>
  <c r="J60" i="7"/>
  <c r="K59" i="7"/>
  <c r="N19" i="7" s="1"/>
  <c r="J59" i="7"/>
  <c r="K58" i="7"/>
  <c r="J58" i="7"/>
  <c r="K57" i="7"/>
  <c r="J57" i="7"/>
  <c r="K56" i="7"/>
  <c r="J56" i="7"/>
  <c r="K55" i="7"/>
  <c r="J55" i="7"/>
  <c r="K54" i="7"/>
  <c r="J54" i="7"/>
  <c r="K53" i="7"/>
  <c r="J53" i="7"/>
  <c r="K52" i="7"/>
  <c r="J52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40" i="7"/>
  <c r="J40" i="7"/>
  <c r="K39" i="7"/>
  <c r="J39" i="7"/>
  <c r="K38" i="7"/>
  <c r="J38" i="7"/>
  <c r="K37" i="7"/>
  <c r="J37" i="7"/>
  <c r="K36" i="7"/>
  <c r="J36" i="7"/>
  <c r="K35" i="7"/>
  <c r="J35" i="7"/>
  <c r="K34" i="7"/>
  <c r="J34" i="7"/>
  <c r="K33" i="7"/>
  <c r="J33" i="7"/>
  <c r="K32" i="7"/>
  <c r="J32" i="7"/>
  <c r="K31" i="7"/>
  <c r="J31" i="7"/>
  <c r="K30" i="7"/>
  <c r="J30" i="7"/>
  <c r="K29" i="7"/>
  <c r="J29" i="7"/>
  <c r="K28" i="7"/>
  <c r="J28" i="7"/>
  <c r="K27" i="7"/>
  <c r="J27" i="7"/>
  <c r="G27" i="7"/>
  <c r="E27" i="7"/>
  <c r="K26" i="7"/>
  <c r="J26" i="7"/>
  <c r="G26" i="7"/>
  <c r="E26" i="7"/>
  <c r="K25" i="7"/>
  <c r="J25" i="7"/>
  <c r="M24" i="7"/>
  <c r="K24" i="7"/>
  <c r="J24" i="7"/>
  <c r="M23" i="7"/>
  <c r="K23" i="7"/>
  <c r="J23" i="7"/>
  <c r="K22" i="7"/>
  <c r="J22" i="7"/>
  <c r="K21" i="7"/>
  <c r="J21" i="7"/>
  <c r="F21" i="7"/>
  <c r="E21" i="7" s="1"/>
  <c r="M20" i="7"/>
  <c r="K20" i="7"/>
  <c r="J20" i="7"/>
  <c r="F20" i="7"/>
  <c r="E20" i="7"/>
  <c r="M19" i="7"/>
  <c r="K19" i="7"/>
  <c r="J19" i="7"/>
  <c r="K18" i="7"/>
  <c r="J18" i="7"/>
  <c r="K17" i="7"/>
  <c r="J17" i="7"/>
  <c r="K16" i="7"/>
  <c r="J16" i="7"/>
  <c r="K15" i="7"/>
  <c r="J15" i="7"/>
  <c r="F15" i="7"/>
  <c r="E15" i="7"/>
  <c r="M11" i="7" s="1"/>
  <c r="K14" i="7"/>
  <c r="J14" i="7"/>
  <c r="F14" i="7"/>
  <c r="E14" i="7" s="1"/>
  <c r="K13" i="7"/>
  <c r="J13" i="7"/>
  <c r="K12" i="7"/>
  <c r="J12" i="7"/>
  <c r="F12" i="7"/>
  <c r="F18" i="7" s="1"/>
  <c r="E18" i="7" s="1"/>
  <c r="K11" i="7"/>
  <c r="J11" i="7"/>
  <c r="F11" i="7"/>
  <c r="F17" i="7" s="1"/>
  <c r="E17" i="7" s="1"/>
  <c r="K10" i="7"/>
  <c r="J10" i="7"/>
  <c r="F10" i="7"/>
  <c r="E10" i="7" s="1"/>
  <c r="M14" i="7" l="1"/>
  <c r="M10" i="7"/>
  <c r="M13" i="7"/>
  <c r="N11" i="7"/>
  <c r="N10" i="7"/>
  <c r="M15" i="7"/>
  <c r="M16" i="7"/>
  <c r="E11" i="7"/>
  <c r="E12" i="7"/>
  <c r="N18" i="7"/>
  <c r="N22" i="7"/>
  <c r="E23" i="7" l="1"/>
  <c r="O11" i="7"/>
  <c r="O10" i="7"/>
  <c r="N15" i="7"/>
  <c r="N14" i="7"/>
  <c r="N16" i="7"/>
  <c r="P11" i="7"/>
  <c r="P10" i="7"/>
  <c r="E24" i="7"/>
  <c r="N13" i="7"/>
  <c r="K410" i="6" l="1"/>
  <c r="J410" i="6"/>
  <c r="K409" i="6"/>
  <c r="J409" i="6"/>
  <c r="K408" i="6"/>
  <c r="J408" i="6"/>
  <c r="K407" i="6"/>
  <c r="J407" i="6"/>
  <c r="K406" i="6"/>
  <c r="J406" i="6"/>
  <c r="K405" i="6"/>
  <c r="J405" i="6"/>
  <c r="K404" i="6"/>
  <c r="J404" i="6"/>
  <c r="K403" i="6"/>
  <c r="J403" i="6"/>
  <c r="K402" i="6"/>
  <c r="J402" i="6"/>
  <c r="K401" i="6"/>
  <c r="J401" i="6"/>
  <c r="K400" i="6"/>
  <c r="J400" i="6"/>
  <c r="K399" i="6"/>
  <c r="J399" i="6"/>
  <c r="K398" i="6"/>
  <c r="J398" i="6"/>
  <c r="K397" i="6"/>
  <c r="J397" i="6"/>
  <c r="K396" i="6"/>
  <c r="J396" i="6"/>
  <c r="K395" i="6"/>
  <c r="J395" i="6"/>
  <c r="K394" i="6"/>
  <c r="J394" i="6"/>
  <c r="K393" i="6"/>
  <c r="J393" i="6"/>
  <c r="K392" i="6"/>
  <c r="J392" i="6"/>
  <c r="K391" i="6"/>
  <c r="J391" i="6"/>
  <c r="K390" i="6"/>
  <c r="J390" i="6"/>
  <c r="K389" i="6"/>
  <c r="J389" i="6"/>
  <c r="K388" i="6"/>
  <c r="J388" i="6"/>
  <c r="K387" i="6"/>
  <c r="J387" i="6"/>
  <c r="K386" i="6"/>
  <c r="J386" i="6"/>
  <c r="K385" i="6"/>
  <c r="J385" i="6"/>
  <c r="K384" i="6"/>
  <c r="J384" i="6"/>
  <c r="K383" i="6"/>
  <c r="J383" i="6"/>
  <c r="K382" i="6"/>
  <c r="J382" i="6"/>
  <c r="K381" i="6"/>
  <c r="J381" i="6"/>
  <c r="K380" i="6"/>
  <c r="J380" i="6"/>
  <c r="K379" i="6"/>
  <c r="J379" i="6"/>
  <c r="K378" i="6"/>
  <c r="J378" i="6"/>
  <c r="K377" i="6"/>
  <c r="J377" i="6"/>
  <c r="K376" i="6"/>
  <c r="J376" i="6"/>
  <c r="K375" i="6"/>
  <c r="J375" i="6"/>
  <c r="K374" i="6"/>
  <c r="J374" i="6"/>
  <c r="K373" i="6"/>
  <c r="J373" i="6"/>
  <c r="K372" i="6"/>
  <c r="J372" i="6"/>
  <c r="K371" i="6"/>
  <c r="J371" i="6"/>
  <c r="K370" i="6"/>
  <c r="J370" i="6"/>
  <c r="K369" i="6"/>
  <c r="J369" i="6"/>
  <c r="K368" i="6"/>
  <c r="J368" i="6"/>
  <c r="K367" i="6"/>
  <c r="J367" i="6"/>
  <c r="K366" i="6"/>
  <c r="J366" i="6"/>
  <c r="K365" i="6"/>
  <c r="J365" i="6"/>
  <c r="K364" i="6"/>
  <c r="J364" i="6"/>
  <c r="K363" i="6"/>
  <c r="J363" i="6"/>
  <c r="K362" i="6"/>
  <c r="J362" i="6"/>
  <c r="K361" i="6"/>
  <c r="J361" i="6"/>
  <c r="K360" i="6"/>
  <c r="J360" i="6"/>
  <c r="K359" i="6"/>
  <c r="J359" i="6"/>
  <c r="K358" i="6"/>
  <c r="J358" i="6"/>
  <c r="K357" i="6"/>
  <c r="J357" i="6"/>
  <c r="K356" i="6"/>
  <c r="J356" i="6"/>
  <c r="K355" i="6"/>
  <c r="J355" i="6"/>
  <c r="K354" i="6"/>
  <c r="J354" i="6"/>
  <c r="K353" i="6"/>
  <c r="J353" i="6"/>
  <c r="K352" i="6"/>
  <c r="J352" i="6"/>
  <c r="K351" i="6"/>
  <c r="J351" i="6"/>
  <c r="K350" i="6"/>
  <c r="J350" i="6"/>
  <c r="K349" i="6"/>
  <c r="J349" i="6"/>
  <c r="K348" i="6"/>
  <c r="J348" i="6"/>
  <c r="K347" i="6"/>
  <c r="J347" i="6"/>
  <c r="K346" i="6"/>
  <c r="J346" i="6"/>
  <c r="K345" i="6"/>
  <c r="J345" i="6"/>
  <c r="K344" i="6"/>
  <c r="J344" i="6"/>
  <c r="K343" i="6"/>
  <c r="J343" i="6"/>
  <c r="K342" i="6"/>
  <c r="J342" i="6"/>
  <c r="K341" i="6"/>
  <c r="J341" i="6"/>
  <c r="K340" i="6"/>
  <c r="J340" i="6"/>
  <c r="K339" i="6"/>
  <c r="J339" i="6"/>
  <c r="K338" i="6"/>
  <c r="J338" i="6"/>
  <c r="K337" i="6"/>
  <c r="J337" i="6"/>
  <c r="K336" i="6"/>
  <c r="J336" i="6"/>
  <c r="K335" i="6"/>
  <c r="J335" i="6"/>
  <c r="K334" i="6"/>
  <c r="J334" i="6"/>
  <c r="K333" i="6"/>
  <c r="J333" i="6"/>
  <c r="K332" i="6"/>
  <c r="J332" i="6"/>
  <c r="K331" i="6"/>
  <c r="J331" i="6"/>
  <c r="K330" i="6"/>
  <c r="J330" i="6"/>
  <c r="K329" i="6"/>
  <c r="J329" i="6"/>
  <c r="K328" i="6"/>
  <c r="J328" i="6"/>
  <c r="K327" i="6"/>
  <c r="J327" i="6"/>
  <c r="K326" i="6"/>
  <c r="J326" i="6"/>
  <c r="K325" i="6"/>
  <c r="J325" i="6"/>
  <c r="K324" i="6"/>
  <c r="J324" i="6"/>
  <c r="K323" i="6"/>
  <c r="J323" i="6"/>
  <c r="K322" i="6"/>
  <c r="J322" i="6"/>
  <c r="K321" i="6"/>
  <c r="J321" i="6"/>
  <c r="K320" i="6"/>
  <c r="J320" i="6"/>
  <c r="K319" i="6"/>
  <c r="J319" i="6"/>
  <c r="K318" i="6"/>
  <c r="J318" i="6"/>
  <c r="K317" i="6"/>
  <c r="J317" i="6"/>
  <c r="K316" i="6"/>
  <c r="J316" i="6"/>
  <c r="K315" i="6"/>
  <c r="J315" i="6"/>
  <c r="K314" i="6"/>
  <c r="J314" i="6"/>
  <c r="K313" i="6"/>
  <c r="J313" i="6"/>
  <c r="K312" i="6"/>
  <c r="J312" i="6"/>
  <c r="K311" i="6"/>
  <c r="J311" i="6"/>
  <c r="K310" i="6"/>
  <c r="J310" i="6"/>
  <c r="K309" i="6"/>
  <c r="J309" i="6"/>
  <c r="K308" i="6"/>
  <c r="J308" i="6"/>
  <c r="K307" i="6"/>
  <c r="J307" i="6"/>
  <c r="K306" i="6"/>
  <c r="J306" i="6"/>
  <c r="K305" i="6"/>
  <c r="J305" i="6"/>
  <c r="K304" i="6"/>
  <c r="J304" i="6"/>
  <c r="K303" i="6"/>
  <c r="J303" i="6"/>
  <c r="K302" i="6"/>
  <c r="J302" i="6"/>
  <c r="K301" i="6"/>
  <c r="J301" i="6"/>
  <c r="K300" i="6"/>
  <c r="J300" i="6"/>
  <c r="K299" i="6"/>
  <c r="J299" i="6"/>
  <c r="K298" i="6"/>
  <c r="J298" i="6"/>
  <c r="K297" i="6"/>
  <c r="J297" i="6"/>
  <c r="K296" i="6"/>
  <c r="J296" i="6"/>
  <c r="K295" i="6"/>
  <c r="J295" i="6"/>
  <c r="K294" i="6"/>
  <c r="J294" i="6"/>
  <c r="K293" i="6"/>
  <c r="J293" i="6"/>
  <c r="K292" i="6"/>
  <c r="J292" i="6"/>
  <c r="K291" i="6"/>
  <c r="J291" i="6"/>
  <c r="K290" i="6"/>
  <c r="J290" i="6"/>
  <c r="K289" i="6"/>
  <c r="J289" i="6"/>
  <c r="K288" i="6"/>
  <c r="J288" i="6"/>
  <c r="K287" i="6"/>
  <c r="J287" i="6"/>
  <c r="K286" i="6"/>
  <c r="J286" i="6"/>
  <c r="K285" i="6"/>
  <c r="J285" i="6"/>
  <c r="K284" i="6"/>
  <c r="J284" i="6"/>
  <c r="K283" i="6"/>
  <c r="J283" i="6"/>
  <c r="K282" i="6"/>
  <c r="J282" i="6"/>
  <c r="K281" i="6"/>
  <c r="J281" i="6"/>
  <c r="K280" i="6"/>
  <c r="J280" i="6"/>
  <c r="K279" i="6"/>
  <c r="J279" i="6"/>
  <c r="K278" i="6"/>
  <c r="J278" i="6"/>
  <c r="K277" i="6"/>
  <c r="J277" i="6"/>
  <c r="K276" i="6"/>
  <c r="J276" i="6"/>
  <c r="K275" i="6"/>
  <c r="J275" i="6"/>
  <c r="K274" i="6"/>
  <c r="J274" i="6"/>
  <c r="K273" i="6"/>
  <c r="J273" i="6"/>
  <c r="K272" i="6"/>
  <c r="J272" i="6"/>
  <c r="K271" i="6"/>
  <c r="J271" i="6"/>
  <c r="K270" i="6"/>
  <c r="J270" i="6"/>
  <c r="K269" i="6"/>
  <c r="J269" i="6"/>
  <c r="K268" i="6"/>
  <c r="J268" i="6"/>
  <c r="K267" i="6"/>
  <c r="J267" i="6"/>
  <c r="K266" i="6"/>
  <c r="J266" i="6"/>
  <c r="K265" i="6"/>
  <c r="J265" i="6"/>
  <c r="K264" i="6"/>
  <c r="J264" i="6"/>
  <c r="K263" i="6"/>
  <c r="J263" i="6"/>
  <c r="K262" i="6"/>
  <c r="J262" i="6"/>
  <c r="K261" i="6"/>
  <c r="J261" i="6"/>
  <c r="K260" i="6"/>
  <c r="J260" i="6"/>
  <c r="K259" i="6"/>
  <c r="J259" i="6"/>
  <c r="K258" i="6"/>
  <c r="J258" i="6"/>
  <c r="K257" i="6"/>
  <c r="J257" i="6"/>
  <c r="K256" i="6"/>
  <c r="J256" i="6"/>
  <c r="K255" i="6"/>
  <c r="J255" i="6"/>
  <c r="K254" i="6"/>
  <c r="J254" i="6"/>
  <c r="K253" i="6"/>
  <c r="J253" i="6"/>
  <c r="K252" i="6"/>
  <c r="J252" i="6"/>
  <c r="K251" i="6"/>
  <c r="J251" i="6"/>
  <c r="K250" i="6"/>
  <c r="J250" i="6"/>
  <c r="K249" i="6"/>
  <c r="J249" i="6"/>
  <c r="K248" i="6"/>
  <c r="J248" i="6"/>
  <c r="K247" i="6"/>
  <c r="J247" i="6"/>
  <c r="K246" i="6"/>
  <c r="J246" i="6"/>
  <c r="K245" i="6"/>
  <c r="J245" i="6"/>
  <c r="K244" i="6"/>
  <c r="J244" i="6"/>
  <c r="K243" i="6"/>
  <c r="J243" i="6"/>
  <c r="K242" i="6"/>
  <c r="J242" i="6"/>
  <c r="K241" i="6"/>
  <c r="J241" i="6"/>
  <c r="K240" i="6"/>
  <c r="J240" i="6"/>
  <c r="K239" i="6"/>
  <c r="J239" i="6"/>
  <c r="K238" i="6"/>
  <c r="J238" i="6"/>
  <c r="K237" i="6"/>
  <c r="J237" i="6"/>
  <c r="K236" i="6"/>
  <c r="J236" i="6"/>
  <c r="K235" i="6"/>
  <c r="J235" i="6"/>
  <c r="K234" i="6"/>
  <c r="J234" i="6"/>
  <c r="K233" i="6"/>
  <c r="J233" i="6"/>
  <c r="K232" i="6"/>
  <c r="J232" i="6"/>
  <c r="K231" i="6"/>
  <c r="J231" i="6"/>
  <c r="K230" i="6"/>
  <c r="J230" i="6"/>
  <c r="K229" i="6"/>
  <c r="J229" i="6"/>
  <c r="K228" i="6"/>
  <c r="J228" i="6"/>
  <c r="K227" i="6"/>
  <c r="J227" i="6"/>
  <c r="K226" i="6"/>
  <c r="J226" i="6"/>
  <c r="K225" i="6"/>
  <c r="J225" i="6"/>
  <c r="K224" i="6"/>
  <c r="J224" i="6"/>
  <c r="K223" i="6"/>
  <c r="J223" i="6"/>
  <c r="K222" i="6"/>
  <c r="J222" i="6"/>
  <c r="K221" i="6"/>
  <c r="J221" i="6"/>
  <c r="K220" i="6"/>
  <c r="J220" i="6"/>
  <c r="K219" i="6"/>
  <c r="J219" i="6"/>
  <c r="K218" i="6"/>
  <c r="J218" i="6"/>
  <c r="K217" i="6"/>
  <c r="J217" i="6"/>
  <c r="K216" i="6"/>
  <c r="J216" i="6"/>
  <c r="K215" i="6"/>
  <c r="J215" i="6"/>
  <c r="K214" i="6"/>
  <c r="J214" i="6"/>
  <c r="K213" i="6"/>
  <c r="J213" i="6"/>
  <c r="K212" i="6"/>
  <c r="J212" i="6"/>
  <c r="K211" i="6"/>
  <c r="J211" i="6"/>
  <c r="K210" i="6"/>
  <c r="J210" i="6"/>
  <c r="K209" i="6"/>
  <c r="J209" i="6"/>
  <c r="K208" i="6"/>
  <c r="J208" i="6"/>
  <c r="K207" i="6"/>
  <c r="J207" i="6"/>
  <c r="K206" i="6"/>
  <c r="J206" i="6"/>
  <c r="K205" i="6"/>
  <c r="J205" i="6"/>
  <c r="K204" i="6"/>
  <c r="J204" i="6"/>
  <c r="K203" i="6"/>
  <c r="J203" i="6"/>
  <c r="K202" i="6"/>
  <c r="J202" i="6"/>
  <c r="K201" i="6"/>
  <c r="J201" i="6"/>
  <c r="K200" i="6"/>
  <c r="J200" i="6"/>
  <c r="K199" i="6"/>
  <c r="J199" i="6"/>
  <c r="K198" i="6"/>
  <c r="J198" i="6"/>
  <c r="K197" i="6"/>
  <c r="J197" i="6"/>
  <c r="K196" i="6"/>
  <c r="J196" i="6"/>
  <c r="K195" i="6"/>
  <c r="J195" i="6"/>
  <c r="K194" i="6"/>
  <c r="J194" i="6"/>
  <c r="K193" i="6"/>
  <c r="J193" i="6"/>
  <c r="K192" i="6"/>
  <c r="J192" i="6"/>
  <c r="K191" i="6"/>
  <c r="J191" i="6"/>
  <c r="K190" i="6"/>
  <c r="J190" i="6"/>
  <c r="K189" i="6"/>
  <c r="J189" i="6"/>
  <c r="K188" i="6"/>
  <c r="J188" i="6"/>
  <c r="K187" i="6"/>
  <c r="J187" i="6"/>
  <c r="K186" i="6"/>
  <c r="J186" i="6"/>
  <c r="K185" i="6"/>
  <c r="J185" i="6"/>
  <c r="K184" i="6"/>
  <c r="J184" i="6"/>
  <c r="K183" i="6"/>
  <c r="J183" i="6"/>
  <c r="K182" i="6"/>
  <c r="J182" i="6"/>
  <c r="K181" i="6"/>
  <c r="J181" i="6"/>
  <c r="K180" i="6"/>
  <c r="J180" i="6"/>
  <c r="K179" i="6"/>
  <c r="J179" i="6"/>
  <c r="K178" i="6"/>
  <c r="J178" i="6"/>
  <c r="K177" i="6"/>
  <c r="J177" i="6"/>
  <c r="K176" i="6"/>
  <c r="J176" i="6"/>
  <c r="K175" i="6"/>
  <c r="J175" i="6"/>
  <c r="K174" i="6"/>
  <c r="J174" i="6"/>
  <c r="K173" i="6"/>
  <c r="J173" i="6"/>
  <c r="K172" i="6"/>
  <c r="J172" i="6"/>
  <c r="K171" i="6"/>
  <c r="J171" i="6"/>
  <c r="K170" i="6"/>
  <c r="J170" i="6"/>
  <c r="K169" i="6"/>
  <c r="J169" i="6"/>
  <c r="K168" i="6"/>
  <c r="J168" i="6"/>
  <c r="K167" i="6"/>
  <c r="J167" i="6"/>
  <c r="K166" i="6"/>
  <c r="J166" i="6"/>
  <c r="K165" i="6"/>
  <c r="J165" i="6"/>
  <c r="K164" i="6"/>
  <c r="J164" i="6"/>
  <c r="K163" i="6"/>
  <c r="J163" i="6"/>
  <c r="K162" i="6"/>
  <c r="J162" i="6"/>
  <c r="K161" i="6"/>
  <c r="J161" i="6"/>
  <c r="K160" i="6"/>
  <c r="J160" i="6"/>
  <c r="K159" i="6"/>
  <c r="J159" i="6"/>
  <c r="K158" i="6"/>
  <c r="J158" i="6"/>
  <c r="K157" i="6"/>
  <c r="J157" i="6"/>
  <c r="K156" i="6"/>
  <c r="J156" i="6"/>
  <c r="K155" i="6"/>
  <c r="J155" i="6"/>
  <c r="K154" i="6"/>
  <c r="J154" i="6"/>
  <c r="K153" i="6"/>
  <c r="J153" i="6"/>
  <c r="K152" i="6"/>
  <c r="J152" i="6"/>
  <c r="K151" i="6"/>
  <c r="J151" i="6"/>
  <c r="K150" i="6"/>
  <c r="J150" i="6"/>
  <c r="K149" i="6"/>
  <c r="J149" i="6"/>
  <c r="K148" i="6"/>
  <c r="J148" i="6"/>
  <c r="K147" i="6"/>
  <c r="J147" i="6"/>
  <c r="K146" i="6"/>
  <c r="J146" i="6"/>
  <c r="K145" i="6"/>
  <c r="J145" i="6"/>
  <c r="K144" i="6"/>
  <c r="J144" i="6"/>
  <c r="K143" i="6"/>
  <c r="J143" i="6"/>
  <c r="K142" i="6"/>
  <c r="J142" i="6"/>
  <c r="K141" i="6"/>
  <c r="J141" i="6"/>
  <c r="K140" i="6"/>
  <c r="J140" i="6"/>
  <c r="K139" i="6"/>
  <c r="J139" i="6"/>
  <c r="K138" i="6"/>
  <c r="J138" i="6"/>
  <c r="K137" i="6"/>
  <c r="J137" i="6"/>
  <c r="K136" i="6"/>
  <c r="J136" i="6"/>
  <c r="K135" i="6"/>
  <c r="J135" i="6"/>
  <c r="K134" i="6"/>
  <c r="J134" i="6"/>
  <c r="K133" i="6"/>
  <c r="J133" i="6"/>
  <c r="K132" i="6"/>
  <c r="J132" i="6"/>
  <c r="K131" i="6"/>
  <c r="J131" i="6"/>
  <c r="K130" i="6"/>
  <c r="J130" i="6"/>
  <c r="K129" i="6"/>
  <c r="J129" i="6"/>
  <c r="K128" i="6"/>
  <c r="J128" i="6"/>
  <c r="K127" i="6"/>
  <c r="J127" i="6"/>
  <c r="K126" i="6"/>
  <c r="J126" i="6"/>
  <c r="K125" i="6"/>
  <c r="J125" i="6"/>
  <c r="K124" i="6"/>
  <c r="J124" i="6"/>
  <c r="K123" i="6"/>
  <c r="J123" i="6"/>
  <c r="K122" i="6"/>
  <c r="J122" i="6"/>
  <c r="K121" i="6"/>
  <c r="J121" i="6"/>
  <c r="K120" i="6"/>
  <c r="J120" i="6"/>
  <c r="K119" i="6"/>
  <c r="J119" i="6"/>
  <c r="K118" i="6"/>
  <c r="J118" i="6"/>
  <c r="K117" i="6"/>
  <c r="N23" i="6" s="1"/>
  <c r="J117" i="6"/>
  <c r="K116" i="6"/>
  <c r="J116" i="6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96" i="6"/>
  <c r="J96" i="6"/>
  <c r="K95" i="6"/>
  <c r="J95" i="6"/>
  <c r="K94" i="6"/>
  <c r="J94" i="6"/>
  <c r="K93" i="6"/>
  <c r="J93" i="6"/>
  <c r="K92" i="6"/>
  <c r="J92" i="6"/>
  <c r="K91" i="6"/>
  <c r="J91" i="6"/>
  <c r="K90" i="6"/>
  <c r="J90" i="6"/>
  <c r="K89" i="6"/>
  <c r="J89" i="6"/>
  <c r="K88" i="6"/>
  <c r="J88" i="6"/>
  <c r="K87" i="6"/>
  <c r="J87" i="6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65" i="6"/>
  <c r="J65" i="6"/>
  <c r="K64" i="6"/>
  <c r="J64" i="6"/>
  <c r="K63" i="6"/>
  <c r="J63" i="6"/>
  <c r="K62" i="6"/>
  <c r="J62" i="6"/>
  <c r="K61" i="6"/>
  <c r="J61" i="6"/>
  <c r="K60" i="6"/>
  <c r="J60" i="6"/>
  <c r="K59" i="6"/>
  <c r="J59" i="6"/>
  <c r="K58" i="6"/>
  <c r="J58" i="6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J36" i="6"/>
  <c r="K35" i="6"/>
  <c r="J35" i="6"/>
  <c r="K34" i="6"/>
  <c r="J34" i="6"/>
  <c r="K33" i="6"/>
  <c r="J33" i="6"/>
  <c r="K32" i="6"/>
  <c r="J32" i="6"/>
  <c r="K31" i="6"/>
  <c r="J31" i="6"/>
  <c r="K30" i="6"/>
  <c r="J30" i="6"/>
  <c r="F20" i="6" s="1"/>
  <c r="E20" i="6" s="1"/>
  <c r="K29" i="6"/>
  <c r="J29" i="6"/>
  <c r="K28" i="6"/>
  <c r="J28" i="6"/>
  <c r="K27" i="6"/>
  <c r="J27" i="6"/>
  <c r="G27" i="6"/>
  <c r="E27" i="6"/>
  <c r="K26" i="6"/>
  <c r="J26" i="6"/>
  <c r="G26" i="6"/>
  <c r="E26" i="6"/>
  <c r="K25" i="6"/>
  <c r="J25" i="6"/>
  <c r="M24" i="6"/>
  <c r="K24" i="6"/>
  <c r="J24" i="6"/>
  <c r="M23" i="6"/>
  <c r="K23" i="6"/>
  <c r="J23" i="6"/>
  <c r="K22" i="6"/>
  <c r="J22" i="6"/>
  <c r="K21" i="6"/>
  <c r="J21" i="6"/>
  <c r="F21" i="6"/>
  <c r="E21" i="6" s="1"/>
  <c r="M20" i="6"/>
  <c r="K20" i="6"/>
  <c r="J20" i="6"/>
  <c r="N19" i="6"/>
  <c r="M19" i="6"/>
  <c r="K19" i="6"/>
  <c r="J19" i="6"/>
  <c r="N18" i="6"/>
  <c r="K18" i="6"/>
  <c r="J18" i="6"/>
  <c r="K17" i="6"/>
  <c r="J17" i="6"/>
  <c r="K16" i="6"/>
  <c r="J16" i="6"/>
  <c r="K15" i="6"/>
  <c r="J15" i="6"/>
  <c r="F15" i="6"/>
  <c r="E15" i="6" s="1"/>
  <c r="K14" i="6"/>
  <c r="J14" i="6"/>
  <c r="F14" i="6"/>
  <c r="E14" i="6" s="1"/>
  <c r="K13" i="6"/>
  <c r="J13" i="6"/>
  <c r="K12" i="6"/>
  <c r="J12" i="6"/>
  <c r="F12" i="6"/>
  <c r="F18" i="6" s="1"/>
  <c r="E18" i="6" s="1"/>
  <c r="K11" i="6"/>
  <c r="J11" i="6"/>
  <c r="F11" i="6"/>
  <c r="F17" i="6" s="1"/>
  <c r="E17" i="6" s="1"/>
  <c r="K10" i="6"/>
  <c r="J10" i="6"/>
  <c r="F10" i="6"/>
  <c r="E10" i="6" s="1"/>
  <c r="K410" i="5"/>
  <c r="J410" i="5"/>
  <c r="K409" i="5"/>
  <c r="J409" i="5"/>
  <c r="K408" i="5"/>
  <c r="J408" i="5"/>
  <c r="K407" i="5"/>
  <c r="J407" i="5"/>
  <c r="K406" i="5"/>
  <c r="J406" i="5"/>
  <c r="K405" i="5"/>
  <c r="J405" i="5"/>
  <c r="K404" i="5"/>
  <c r="J404" i="5"/>
  <c r="K403" i="5"/>
  <c r="J403" i="5"/>
  <c r="K402" i="5"/>
  <c r="J402" i="5"/>
  <c r="K401" i="5"/>
  <c r="J401" i="5"/>
  <c r="K400" i="5"/>
  <c r="J400" i="5"/>
  <c r="K399" i="5"/>
  <c r="J399" i="5"/>
  <c r="K398" i="5"/>
  <c r="J398" i="5"/>
  <c r="K397" i="5"/>
  <c r="J397" i="5"/>
  <c r="K396" i="5"/>
  <c r="J396" i="5"/>
  <c r="K395" i="5"/>
  <c r="J395" i="5"/>
  <c r="K394" i="5"/>
  <c r="J394" i="5"/>
  <c r="K393" i="5"/>
  <c r="J393" i="5"/>
  <c r="K392" i="5"/>
  <c r="J392" i="5"/>
  <c r="K391" i="5"/>
  <c r="J391" i="5"/>
  <c r="K390" i="5"/>
  <c r="J390" i="5"/>
  <c r="K389" i="5"/>
  <c r="J389" i="5"/>
  <c r="K388" i="5"/>
  <c r="J388" i="5"/>
  <c r="K387" i="5"/>
  <c r="J387" i="5"/>
  <c r="K386" i="5"/>
  <c r="J386" i="5"/>
  <c r="K385" i="5"/>
  <c r="J385" i="5"/>
  <c r="K384" i="5"/>
  <c r="J384" i="5"/>
  <c r="K383" i="5"/>
  <c r="J383" i="5"/>
  <c r="K382" i="5"/>
  <c r="J382" i="5"/>
  <c r="K381" i="5"/>
  <c r="J381" i="5"/>
  <c r="K380" i="5"/>
  <c r="J380" i="5"/>
  <c r="K379" i="5"/>
  <c r="J379" i="5"/>
  <c r="K378" i="5"/>
  <c r="J378" i="5"/>
  <c r="K377" i="5"/>
  <c r="J377" i="5"/>
  <c r="K376" i="5"/>
  <c r="J376" i="5"/>
  <c r="K375" i="5"/>
  <c r="J375" i="5"/>
  <c r="K374" i="5"/>
  <c r="J374" i="5"/>
  <c r="K373" i="5"/>
  <c r="J373" i="5"/>
  <c r="K372" i="5"/>
  <c r="J372" i="5"/>
  <c r="K371" i="5"/>
  <c r="J371" i="5"/>
  <c r="K370" i="5"/>
  <c r="J370" i="5"/>
  <c r="K369" i="5"/>
  <c r="J369" i="5"/>
  <c r="K368" i="5"/>
  <c r="J368" i="5"/>
  <c r="K367" i="5"/>
  <c r="J367" i="5"/>
  <c r="K366" i="5"/>
  <c r="J366" i="5"/>
  <c r="K365" i="5"/>
  <c r="J365" i="5"/>
  <c r="K364" i="5"/>
  <c r="J364" i="5"/>
  <c r="K363" i="5"/>
  <c r="J363" i="5"/>
  <c r="K362" i="5"/>
  <c r="J362" i="5"/>
  <c r="K361" i="5"/>
  <c r="J361" i="5"/>
  <c r="K360" i="5"/>
  <c r="J360" i="5"/>
  <c r="K359" i="5"/>
  <c r="J359" i="5"/>
  <c r="K358" i="5"/>
  <c r="J358" i="5"/>
  <c r="K357" i="5"/>
  <c r="J357" i="5"/>
  <c r="K356" i="5"/>
  <c r="J356" i="5"/>
  <c r="K355" i="5"/>
  <c r="J355" i="5"/>
  <c r="K354" i="5"/>
  <c r="J354" i="5"/>
  <c r="K353" i="5"/>
  <c r="J353" i="5"/>
  <c r="K352" i="5"/>
  <c r="J352" i="5"/>
  <c r="K351" i="5"/>
  <c r="J351" i="5"/>
  <c r="K350" i="5"/>
  <c r="J350" i="5"/>
  <c r="K349" i="5"/>
  <c r="J349" i="5"/>
  <c r="K348" i="5"/>
  <c r="J348" i="5"/>
  <c r="K347" i="5"/>
  <c r="J347" i="5"/>
  <c r="K346" i="5"/>
  <c r="J346" i="5"/>
  <c r="K345" i="5"/>
  <c r="J345" i="5"/>
  <c r="K344" i="5"/>
  <c r="J344" i="5"/>
  <c r="K343" i="5"/>
  <c r="J343" i="5"/>
  <c r="K342" i="5"/>
  <c r="J342" i="5"/>
  <c r="K341" i="5"/>
  <c r="J341" i="5"/>
  <c r="K340" i="5"/>
  <c r="J340" i="5"/>
  <c r="K339" i="5"/>
  <c r="J339" i="5"/>
  <c r="K338" i="5"/>
  <c r="J338" i="5"/>
  <c r="K337" i="5"/>
  <c r="J337" i="5"/>
  <c r="K336" i="5"/>
  <c r="J336" i="5"/>
  <c r="K335" i="5"/>
  <c r="J335" i="5"/>
  <c r="K334" i="5"/>
  <c r="J334" i="5"/>
  <c r="K333" i="5"/>
  <c r="J333" i="5"/>
  <c r="K332" i="5"/>
  <c r="J332" i="5"/>
  <c r="K331" i="5"/>
  <c r="J331" i="5"/>
  <c r="K330" i="5"/>
  <c r="J330" i="5"/>
  <c r="K329" i="5"/>
  <c r="J329" i="5"/>
  <c r="K328" i="5"/>
  <c r="J328" i="5"/>
  <c r="K327" i="5"/>
  <c r="J327" i="5"/>
  <c r="K326" i="5"/>
  <c r="J326" i="5"/>
  <c r="K325" i="5"/>
  <c r="J325" i="5"/>
  <c r="K324" i="5"/>
  <c r="J324" i="5"/>
  <c r="K323" i="5"/>
  <c r="J323" i="5"/>
  <c r="K322" i="5"/>
  <c r="J322" i="5"/>
  <c r="K321" i="5"/>
  <c r="J321" i="5"/>
  <c r="K320" i="5"/>
  <c r="J320" i="5"/>
  <c r="K319" i="5"/>
  <c r="J319" i="5"/>
  <c r="K318" i="5"/>
  <c r="J318" i="5"/>
  <c r="K317" i="5"/>
  <c r="J317" i="5"/>
  <c r="K316" i="5"/>
  <c r="J316" i="5"/>
  <c r="K315" i="5"/>
  <c r="J315" i="5"/>
  <c r="K314" i="5"/>
  <c r="J314" i="5"/>
  <c r="K313" i="5"/>
  <c r="J313" i="5"/>
  <c r="K312" i="5"/>
  <c r="J312" i="5"/>
  <c r="K311" i="5"/>
  <c r="J311" i="5"/>
  <c r="K310" i="5"/>
  <c r="J310" i="5"/>
  <c r="K309" i="5"/>
  <c r="J309" i="5"/>
  <c r="K308" i="5"/>
  <c r="J308" i="5"/>
  <c r="K307" i="5"/>
  <c r="J307" i="5"/>
  <c r="K306" i="5"/>
  <c r="J306" i="5"/>
  <c r="K305" i="5"/>
  <c r="J305" i="5"/>
  <c r="K304" i="5"/>
  <c r="J304" i="5"/>
  <c r="K303" i="5"/>
  <c r="J303" i="5"/>
  <c r="K302" i="5"/>
  <c r="J302" i="5"/>
  <c r="K301" i="5"/>
  <c r="J301" i="5"/>
  <c r="K300" i="5"/>
  <c r="J300" i="5"/>
  <c r="K299" i="5"/>
  <c r="J299" i="5"/>
  <c r="K298" i="5"/>
  <c r="J298" i="5"/>
  <c r="K297" i="5"/>
  <c r="J297" i="5"/>
  <c r="K296" i="5"/>
  <c r="J296" i="5"/>
  <c r="K295" i="5"/>
  <c r="J295" i="5"/>
  <c r="K294" i="5"/>
  <c r="J294" i="5"/>
  <c r="K293" i="5"/>
  <c r="J293" i="5"/>
  <c r="K292" i="5"/>
  <c r="J292" i="5"/>
  <c r="K291" i="5"/>
  <c r="J291" i="5"/>
  <c r="K290" i="5"/>
  <c r="J290" i="5"/>
  <c r="K289" i="5"/>
  <c r="J289" i="5"/>
  <c r="K288" i="5"/>
  <c r="J288" i="5"/>
  <c r="K287" i="5"/>
  <c r="J287" i="5"/>
  <c r="K286" i="5"/>
  <c r="J286" i="5"/>
  <c r="K285" i="5"/>
  <c r="J285" i="5"/>
  <c r="K284" i="5"/>
  <c r="J284" i="5"/>
  <c r="K283" i="5"/>
  <c r="J283" i="5"/>
  <c r="K282" i="5"/>
  <c r="J282" i="5"/>
  <c r="K281" i="5"/>
  <c r="J281" i="5"/>
  <c r="K280" i="5"/>
  <c r="J280" i="5"/>
  <c r="K279" i="5"/>
  <c r="J279" i="5"/>
  <c r="K278" i="5"/>
  <c r="J278" i="5"/>
  <c r="K277" i="5"/>
  <c r="J277" i="5"/>
  <c r="K276" i="5"/>
  <c r="J276" i="5"/>
  <c r="K275" i="5"/>
  <c r="J275" i="5"/>
  <c r="K274" i="5"/>
  <c r="J274" i="5"/>
  <c r="K273" i="5"/>
  <c r="J273" i="5"/>
  <c r="K272" i="5"/>
  <c r="J272" i="5"/>
  <c r="K271" i="5"/>
  <c r="J271" i="5"/>
  <c r="K270" i="5"/>
  <c r="J270" i="5"/>
  <c r="K269" i="5"/>
  <c r="J269" i="5"/>
  <c r="K268" i="5"/>
  <c r="J268" i="5"/>
  <c r="K267" i="5"/>
  <c r="J267" i="5"/>
  <c r="K266" i="5"/>
  <c r="J266" i="5"/>
  <c r="K265" i="5"/>
  <c r="J265" i="5"/>
  <c r="K264" i="5"/>
  <c r="J264" i="5"/>
  <c r="K263" i="5"/>
  <c r="J263" i="5"/>
  <c r="K262" i="5"/>
  <c r="J262" i="5"/>
  <c r="K261" i="5"/>
  <c r="J261" i="5"/>
  <c r="K260" i="5"/>
  <c r="J260" i="5"/>
  <c r="K259" i="5"/>
  <c r="J259" i="5"/>
  <c r="K258" i="5"/>
  <c r="J258" i="5"/>
  <c r="K257" i="5"/>
  <c r="J257" i="5"/>
  <c r="K256" i="5"/>
  <c r="J256" i="5"/>
  <c r="K255" i="5"/>
  <c r="J255" i="5"/>
  <c r="K254" i="5"/>
  <c r="J254" i="5"/>
  <c r="K253" i="5"/>
  <c r="J253" i="5"/>
  <c r="K252" i="5"/>
  <c r="J252" i="5"/>
  <c r="K251" i="5"/>
  <c r="J251" i="5"/>
  <c r="K250" i="5"/>
  <c r="J250" i="5"/>
  <c r="K249" i="5"/>
  <c r="J249" i="5"/>
  <c r="K248" i="5"/>
  <c r="J248" i="5"/>
  <c r="K247" i="5"/>
  <c r="J247" i="5"/>
  <c r="K246" i="5"/>
  <c r="J246" i="5"/>
  <c r="K245" i="5"/>
  <c r="J245" i="5"/>
  <c r="K244" i="5"/>
  <c r="J244" i="5"/>
  <c r="K243" i="5"/>
  <c r="J243" i="5"/>
  <c r="K242" i="5"/>
  <c r="J242" i="5"/>
  <c r="K241" i="5"/>
  <c r="J241" i="5"/>
  <c r="K240" i="5"/>
  <c r="J240" i="5"/>
  <c r="K239" i="5"/>
  <c r="J239" i="5"/>
  <c r="K238" i="5"/>
  <c r="J238" i="5"/>
  <c r="K237" i="5"/>
  <c r="J237" i="5"/>
  <c r="K236" i="5"/>
  <c r="J236" i="5"/>
  <c r="K235" i="5"/>
  <c r="J235" i="5"/>
  <c r="K234" i="5"/>
  <c r="J234" i="5"/>
  <c r="K233" i="5"/>
  <c r="J233" i="5"/>
  <c r="K232" i="5"/>
  <c r="J232" i="5"/>
  <c r="K231" i="5"/>
  <c r="J231" i="5"/>
  <c r="K230" i="5"/>
  <c r="J230" i="5"/>
  <c r="K229" i="5"/>
  <c r="J229" i="5"/>
  <c r="K228" i="5"/>
  <c r="J228" i="5"/>
  <c r="K227" i="5"/>
  <c r="J227" i="5"/>
  <c r="K226" i="5"/>
  <c r="J226" i="5"/>
  <c r="K225" i="5"/>
  <c r="J225" i="5"/>
  <c r="K224" i="5"/>
  <c r="J224" i="5"/>
  <c r="K223" i="5"/>
  <c r="J223" i="5"/>
  <c r="K222" i="5"/>
  <c r="J222" i="5"/>
  <c r="K221" i="5"/>
  <c r="J221" i="5"/>
  <c r="K220" i="5"/>
  <c r="J220" i="5"/>
  <c r="K219" i="5"/>
  <c r="J219" i="5"/>
  <c r="K218" i="5"/>
  <c r="J218" i="5"/>
  <c r="K217" i="5"/>
  <c r="J217" i="5"/>
  <c r="K216" i="5"/>
  <c r="J216" i="5"/>
  <c r="K215" i="5"/>
  <c r="J215" i="5"/>
  <c r="K214" i="5"/>
  <c r="J214" i="5"/>
  <c r="K213" i="5"/>
  <c r="J213" i="5"/>
  <c r="K212" i="5"/>
  <c r="J212" i="5"/>
  <c r="K211" i="5"/>
  <c r="J211" i="5"/>
  <c r="K210" i="5"/>
  <c r="J210" i="5"/>
  <c r="K209" i="5"/>
  <c r="J209" i="5"/>
  <c r="K208" i="5"/>
  <c r="J208" i="5"/>
  <c r="K207" i="5"/>
  <c r="J207" i="5"/>
  <c r="K206" i="5"/>
  <c r="J206" i="5"/>
  <c r="K205" i="5"/>
  <c r="J205" i="5"/>
  <c r="K204" i="5"/>
  <c r="J204" i="5"/>
  <c r="K203" i="5"/>
  <c r="J203" i="5"/>
  <c r="K202" i="5"/>
  <c r="J202" i="5"/>
  <c r="K201" i="5"/>
  <c r="J201" i="5"/>
  <c r="K200" i="5"/>
  <c r="J200" i="5"/>
  <c r="K199" i="5"/>
  <c r="J199" i="5"/>
  <c r="K198" i="5"/>
  <c r="J198" i="5"/>
  <c r="K197" i="5"/>
  <c r="J197" i="5"/>
  <c r="K196" i="5"/>
  <c r="J196" i="5"/>
  <c r="K195" i="5"/>
  <c r="J195" i="5"/>
  <c r="K194" i="5"/>
  <c r="J194" i="5"/>
  <c r="K193" i="5"/>
  <c r="J193" i="5"/>
  <c r="K192" i="5"/>
  <c r="J192" i="5"/>
  <c r="K191" i="5"/>
  <c r="J191" i="5"/>
  <c r="K190" i="5"/>
  <c r="J190" i="5"/>
  <c r="K189" i="5"/>
  <c r="J189" i="5"/>
  <c r="K188" i="5"/>
  <c r="J188" i="5"/>
  <c r="K187" i="5"/>
  <c r="J187" i="5"/>
  <c r="K186" i="5"/>
  <c r="J186" i="5"/>
  <c r="K185" i="5"/>
  <c r="J185" i="5"/>
  <c r="K184" i="5"/>
  <c r="J184" i="5"/>
  <c r="K183" i="5"/>
  <c r="J183" i="5"/>
  <c r="K182" i="5"/>
  <c r="J182" i="5"/>
  <c r="K181" i="5"/>
  <c r="J181" i="5"/>
  <c r="K180" i="5"/>
  <c r="J180" i="5"/>
  <c r="K179" i="5"/>
  <c r="J179" i="5"/>
  <c r="K178" i="5"/>
  <c r="J178" i="5"/>
  <c r="K177" i="5"/>
  <c r="J177" i="5"/>
  <c r="K176" i="5"/>
  <c r="J176" i="5"/>
  <c r="K175" i="5"/>
  <c r="J175" i="5"/>
  <c r="K174" i="5"/>
  <c r="J174" i="5"/>
  <c r="K173" i="5"/>
  <c r="J173" i="5"/>
  <c r="K172" i="5"/>
  <c r="J172" i="5"/>
  <c r="K171" i="5"/>
  <c r="J171" i="5"/>
  <c r="K170" i="5"/>
  <c r="J170" i="5"/>
  <c r="K169" i="5"/>
  <c r="J169" i="5"/>
  <c r="K168" i="5"/>
  <c r="J168" i="5"/>
  <c r="K167" i="5"/>
  <c r="J167" i="5"/>
  <c r="K166" i="5"/>
  <c r="J166" i="5"/>
  <c r="K165" i="5"/>
  <c r="J165" i="5"/>
  <c r="K164" i="5"/>
  <c r="J164" i="5"/>
  <c r="K163" i="5"/>
  <c r="J163" i="5"/>
  <c r="K162" i="5"/>
  <c r="J162" i="5"/>
  <c r="K161" i="5"/>
  <c r="J161" i="5"/>
  <c r="K160" i="5"/>
  <c r="J160" i="5"/>
  <c r="K159" i="5"/>
  <c r="J159" i="5"/>
  <c r="K158" i="5"/>
  <c r="J158" i="5"/>
  <c r="K157" i="5"/>
  <c r="J157" i="5"/>
  <c r="K156" i="5"/>
  <c r="J156" i="5"/>
  <c r="K155" i="5"/>
  <c r="J155" i="5"/>
  <c r="K154" i="5"/>
  <c r="J154" i="5"/>
  <c r="K153" i="5"/>
  <c r="J153" i="5"/>
  <c r="K152" i="5"/>
  <c r="J152" i="5"/>
  <c r="K151" i="5"/>
  <c r="J151" i="5"/>
  <c r="K150" i="5"/>
  <c r="J150" i="5"/>
  <c r="K149" i="5"/>
  <c r="J149" i="5"/>
  <c r="K148" i="5"/>
  <c r="J148" i="5"/>
  <c r="K147" i="5"/>
  <c r="J147" i="5"/>
  <c r="K146" i="5"/>
  <c r="J146" i="5"/>
  <c r="K145" i="5"/>
  <c r="J145" i="5"/>
  <c r="K144" i="5"/>
  <c r="J144" i="5"/>
  <c r="K143" i="5"/>
  <c r="J143" i="5"/>
  <c r="K142" i="5"/>
  <c r="J142" i="5"/>
  <c r="K141" i="5"/>
  <c r="J141" i="5"/>
  <c r="K140" i="5"/>
  <c r="J140" i="5"/>
  <c r="K139" i="5"/>
  <c r="J139" i="5"/>
  <c r="K138" i="5"/>
  <c r="J138" i="5"/>
  <c r="K137" i="5"/>
  <c r="J137" i="5"/>
  <c r="K136" i="5"/>
  <c r="J136" i="5"/>
  <c r="K135" i="5"/>
  <c r="J135" i="5"/>
  <c r="K134" i="5"/>
  <c r="J134" i="5"/>
  <c r="K133" i="5"/>
  <c r="J133" i="5"/>
  <c r="K132" i="5"/>
  <c r="J132" i="5"/>
  <c r="K131" i="5"/>
  <c r="J131" i="5"/>
  <c r="K130" i="5"/>
  <c r="J130" i="5"/>
  <c r="K129" i="5"/>
  <c r="J129" i="5"/>
  <c r="K128" i="5"/>
  <c r="J128" i="5"/>
  <c r="K127" i="5"/>
  <c r="J127" i="5"/>
  <c r="K126" i="5"/>
  <c r="J126" i="5"/>
  <c r="K125" i="5"/>
  <c r="J125" i="5"/>
  <c r="K124" i="5"/>
  <c r="J124" i="5"/>
  <c r="K123" i="5"/>
  <c r="J123" i="5"/>
  <c r="K122" i="5"/>
  <c r="J122" i="5"/>
  <c r="K121" i="5"/>
  <c r="J121" i="5"/>
  <c r="K120" i="5"/>
  <c r="J120" i="5"/>
  <c r="K119" i="5"/>
  <c r="J119" i="5"/>
  <c r="K118" i="5"/>
  <c r="J118" i="5"/>
  <c r="K117" i="5"/>
  <c r="J117" i="5"/>
  <c r="K116" i="5"/>
  <c r="J116" i="5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93" i="5"/>
  <c r="J93" i="5"/>
  <c r="K92" i="5"/>
  <c r="J92" i="5"/>
  <c r="K91" i="5"/>
  <c r="J91" i="5"/>
  <c r="M24" i="5" s="1"/>
  <c r="K90" i="5"/>
  <c r="J90" i="5"/>
  <c r="K89" i="5"/>
  <c r="J89" i="5"/>
  <c r="K88" i="5"/>
  <c r="J88" i="5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64" i="5"/>
  <c r="J64" i="5"/>
  <c r="K63" i="5"/>
  <c r="J63" i="5"/>
  <c r="K62" i="5"/>
  <c r="J62" i="5"/>
  <c r="K61" i="5"/>
  <c r="J61" i="5"/>
  <c r="K60" i="5"/>
  <c r="J60" i="5"/>
  <c r="K59" i="5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J36" i="5"/>
  <c r="K35" i="5"/>
  <c r="J35" i="5"/>
  <c r="K34" i="5"/>
  <c r="J34" i="5"/>
  <c r="K33" i="5"/>
  <c r="J33" i="5"/>
  <c r="K32" i="5"/>
  <c r="J32" i="5"/>
  <c r="K31" i="5"/>
  <c r="J31" i="5"/>
  <c r="M20" i="5" s="1"/>
  <c r="K30" i="5"/>
  <c r="J30" i="5"/>
  <c r="K29" i="5"/>
  <c r="J29" i="5"/>
  <c r="K28" i="5"/>
  <c r="J28" i="5"/>
  <c r="K27" i="5"/>
  <c r="J27" i="5"/>
  <c r="G27" i="5"/>
  <c r="E27" i="5"/>
  <c r="K26" i="5"/>
  <c r="J26" i="5"/>
  <c r="G26" i="5"/>
  <c r="E26" i="5"/>
  <c r="K25" i="5"/>
  <c r="J25" i="5"/>
  <c r="K24" i="5"/>
  <c r="J24" i="5"/>
  <c r="K23" i="5"/>
  <c r="J23" i="5"/>
  <c r="K22" i="5"/>
  <c r="J22" i="5"/>
  <c r="K21" i="5"/>
  <c r="J21" i="5"/>
  <c r="K20" i="5"/>
  <c r="J20" i="5"/>
  <c r="F20" i="5"/>
  <c r="E20" i="5" s="1"/>
  <c r="K19" i="5"/>
  <c r="J19" i="5"/>
  <c r="K18" i="5"/>
  <c r="J18" i="5"/>
  <c r="K17" i="5"/>
  <c r="J17" i="5"/>
  <c r="K16" i="5"/>
  <c r="J16" i="5"/>
  <c r="K15" i="5"/>
  <c r="J15" i="5"/>
  <c r="F15" i="5"/>
  <c r="E15" i="5"/>
  <c r="M11" i="5" s="1"/>
  <c r="K14" i="5"/>
  <c r="J14" i="5"/>
  <c r="F14" i="5"/>
  <c r="E14" i="5" s="1"/>
  <c r="K13" i="5"/>
  <c r="J13" i="5"/>
  <c r="K12" i="5"/>
  <c r="J12" i="5"/>
  <c r="F12" i="5"/>
  <c r="F18" i="5" s="1"/>
  <c r="E18" i="5" s="1"/>
  <c r="K11" i="5"/>
  <c r="J11" i="5"/>
  <c r="F11" i="5"/>
  <c r="F17" i="5" s="1"/>
  <c r="E17" i="5" s="1"/>
  <c r="K10" i="5"/>
  <c r="J10" i="5"/>
  <c r="F10" i="5"/>
  <c r="E10" i="5" s="1"/>
  <c r="K410" i="4"/>
  <c r="J410" i="4"/>
  <c r="K409" i="4"/>
  <c r="J409" i="4"/>
  <c r="K408" i="4"/>
  <c r="J408" i="4"/>
  <c r="K407" i="4"/>
  <c r="J407" i="4"/>
  <c r="K406" i="4"/>
  <c r="J406" i="4"/>
  <c r="K405" i="4"/>
  <c r="J405" i="4"/>
  <c r="K404" i="4"/>
  <c r="J404" i="4"/>
  <c r="K403" i="4"/>
  <c r="J403" i="4"/>
  <c r="K402" i="4"/>
  <c r="J402" i="4"/>
  <c r="K401" i="4"/>
  <c r="J401" i="4"/>
  <c r="K400" i="4"/>
  <c r="J400" i="4"/>
  <c r="K399" i="4"/>
  <c r="J399" i="4"/>
  <c r="K398" i="4"/>
  <c r="J398" i="4"/>
  <c r="K397" i="4"/>
  <c r="J397" i="4"/>
  <c r="K396" i="4"/>
  <c r="J396" i="4"/>
  <c r="K395" i="4"/>
  <c r="J395" i="4"/>
  <c r="K394" i="4"/>
  <c r="J394" i="4"/>
  <c r="K393" i="4"/>
  <c r="J393" i="4"/>
  <c r="K392" i="4"/>
  <c r="J392" i="4"/>
  <c r="K391" i="4"/>
  <c r="J391" i="4"/>
  <c r="K390" i="4"/>
  <c r="J390" i="4"/>
  <c r="K389" i="4"/>
  <c r="J389" i="4"/>
  <c r="K388" i="4"/>
  <c r="J388" i="4"/>
  <c r="K387" i="4"/>
  <c r="J387" i="4"/>
  <c r="K386" i="4"/>
  <c r="J386" i="4"/>
  <c r="K385" i="4"/>
  <c r="J385" i="4"/>
  <c r="K384" i="4"/>
  <c r="J384" i="4"/>
  <c r="K383" i="4"/>
  <c r="J383" i="4"/>
  <c r="K382" i="4"/>
  <c r="J382" i="4"/>
  <c r="K381" i="4"/>
  <c r="J381" i="4"/>
  <c r="K380" i="4"/>
  <c r="J380" i="4"/>
  <c r="K379" i="4"/>
  <c r="J379" i="4"/>
  <c r="K378" i="4"/>
  <c r="J378" i="4"/>
  <c r="K377" i="4"/>
  <c r="J377" i="4"/>
  <c r="K376" i="4"/>
  <c r="J376" i="4"/>
  <c r="K375" i="4"/>
  <c r="J375" i="4"/>
  <c r="K374" i="4"/>
  <c r="J374" i="4"/>
  <c r="K373" i="4"/>
  <c r="J373" i="4"/>
  <c r="K372" i="4"/>
  <c r="J372" i="4"/>
  <c r="K371" i="4"/>
  <c r="J371" i="4"/>
  <c r="K370" i="4"/>
  <c r="J370" i="4"/>
  <c r="K369" i="4"/>
  <c r="J369" i="4"/>
  <c r="K368" i="4"/>
  <c r="J368" i="4"/>
  <c r="K367" i="4"/>
  <c r="J367" i="4"/>
  <c r="K366" i="4"/>
  <c r="J366" i="4"/>
  <c r="K365" i="4"/>
  <c r="J365" i="4"/>
  <c r="K364" i="4"/>
  <c r="J364" i="4"/>
  <c r="K363" i="4"/>
  <c r="J363" i="4"/>
  <c r="K362" i="4"/>
  <c r="J362" i="4"/>
  <c r="K361" i="4"/>
  <c r="J361" i="4"/>
  <c r="K360" i="4"/>
  <c r="J360" i="4"/>
  <c r="K359" i="4"/>
  <c r="J359" i="4"/>
  <c r="K358" i="4"/>
  <c r="J358" i="4"/>
  <c r="K357" i="4"/>
  <c r="J357" i="4"/>
  <c r="K356" i="4"/>
  <c r="J356" i="4"/>
  <c r="K355" i="4"/>
  <c r="J355" i="4"/>
  <c r="K354" i="4"/>
  <c r="J354" i="4"/>
  <c r="K353" i="4"/>
  <c r="J353" i="4"/>
  <c r="K352" i="4"/>
  <c r="J352" i="4"/>
  <c r="K351" i="4"/>
  <c r="J351" i="4"/>
  <c r="K350" i="4"/>
  <c r="J350" i="4"/>
  <c r="K349" i="4"/>
  <c r="J349" i="4"/>
  <c r="K348" i="4"/>
  <c r="J348" i="4"/>
  <c r="K347" i="4"/>
  <c r="J347" i="4"/>
  <c r="K346" i="4"/>
  <c r="J346" i="4"/>
  <c r="K345" i="4"/>
  <c r="J345" i="4"/>
  <c r="K344" i="4"/>
  <c r="J344" i="4"/>
  <c r="K343" i="4"/>
  <c r="J343" i="4"/>
  <c r="K342" i="4"/>
  <c r="J342" i="4"/>
  <c r="K341" i="4"/>
  <c r="J341" i="4"/>
  <c r="K340" i="4"/>
  <c r="J340" i="4"/>
  <c r="K339" i="4"/>
  <c r="J339" i="4"/>
  <c r="K338" i="4"/>
  <c r="J338" i="4"/>
  <c r="K337" i="4"/>
  <c r="J337" i="4"/>
  <c r="K336" i="4"/>
  <c r="J336" i="4"/>
  <c r="K335" i="4"/>
  <c r="J335" i="4"/>
  <c r="K334" i="4"/>
  <c r="J334" i="4"/>
  <c r="K333" i="4"/>
  <c r="J333" i="4"/>
  <c r="K332" i="4"/>
  <c r="J332" i="4"/>
  <c r="K331" i="4"/>
  <c r="J331" i="4"/>
  <c r="K330" i="4"/>
  <c r="J330" i="4"/>
  <c r="K329" i="4"/>
  <c r="J329" i="4"/>
  <c r="K328" i="4"/>
  <c r="J328" i="4"/>
  <c r="K327" i="4"/>
  <c r="J327" i="4"/>
  <c r="K326" i="4"/>
  <c r="J326" i="4"/>
  <c r="K325" i="4"/>
  <c r="J325" i="4"/>
  <c r="K324" i="4"/>
  <c r="J324" i="4"/>
  <c r="K323" i="4"/>
  <c r="J323" i="4"/>
  <c r="K322" i="4"/>
  <c r="J322" i="4"/>
  <c r="K321" i="4"/>
  <c r="J321" i="4"/>
  <c r="K320" i="4"/>
  <c r="J320" i="4"/>
  <c r="K319" i="4"/>
  <c r="J319" i="4"/>
  <c r="K318" i="4"/>
  <c r="J318" i="4"/>
  <c r="K317" i="4"/>
  <c r="J317" i="4"/>
  <c r="K316" i="4"/>
  <c r="J316" i="4"/>
  <c r="K315" i="4"/>
  <c r="J315" i="4"/>
  <c r="K314" i="4"/>
  <c r="J314" i="4"/>
  <c r="K313" i="4"/>
  <c r="J313" i="4"/>
  <c r="K312" i="4"/>
  <c r="J312" i="4"/>
  <c r="K311" i="4"/>
  <c r="J311" i="4"/>
  <c r="K310" i="4"/>
  <c r="J310" i="4"/>
  <c r="K309" i="4"/>
  <c r="J309" i="4"/>
  <c r="K308" i="4"/>
  <c r="J308" i="4"/>
  <c r="K307" i="4"/>
  <c r="J307" i="4"/>
  <c r="K306" i="4"/>
  <c r="J306" i="4"/>
  <c r="K305" i="4"/>
  <c r="J305" i="4"/>
  <c r="K304" i="4"/>
  <c r="J304" i="4"/>
  <c r="K303" i="4"/>
  <c r="J303" i="4"/>
  <c r="K302" i="4"/>
  <c r="J302" i="4"/>
  <c r="K301" i="4"/>
  <c r="J301" i="4"/>
  <c r="K300" i="4"/>
  <c r="J300" i="4"/>
  <c r="K299" i="4"/>
  <c r="J299" i="4"/>
  <c r="K298" i="4"/>
  <c r="J298" i="4"/>
  <c r="K297" i="4"/>
  <c r="J297" i="4"/>
  <c r="K296" i="4"/>
  <c r="J296" i="4"/>
  <c r="K295" i="4"/>
  <c r="J295" i="4"/>
  <c r="K294" i="4"/>
  <c r="J294" i="4"/>
  <c r="K293" i="4"/>
  <c r="J293" i="4"/>
  <c r="K292" i="4"/>
  <c r="J292" i="4"/>
  <c r="K291" i="4"/>
  <c r="J291" i="4"/>
  <c r="K290" i="4"/>
  <c r="J290" i="4"/>
  <c r="K289" i="4"/>
  <c r="J289" i="4"/>
  <c r="K288" i="4"/>
  <c r="J288" i="4"/>
  <c r="K287" i="4"/>
  <c r="J287" i="4"/>
  <c r="K286" i="4"/>
  <c r="J286" i="4"/>
  <c r="K285" i="4"/>
  <c r="J285" i="4"/>
  <c r="K284" i="4"/>
  <c r="J284" i="4"/>
  <c r="K283" i="4"/>
  <c r="J283" i="4"/>
  <c r="K282" i="4"/>
  <c r="J282" i="4"/>
  <c r="K281" i="4"/>
  <c r="J281" i="4"/>
  <c r="K280" i="4"/>
  <c r="J280" i="4"/>
  <c r="K279" i="4"/>
  <c r="J279" i="4"/>
  <c r="K278" i="4"/>
  <c r="J278" i="4"/>
  <c r="K277" i="4"/>
  <c r="J277" i="4"/>
  <c r="K276" i="4"/>
  <c r="J276" i="4"/>
  <c r="K275" i="4"/>
  <c r="J275" i="4"/>
  <c r="K274" i="4"/>
  <c r="J274" i="4"/>
  <c r="K273" i="4"/>
  <c r="J273" i="4"/>
  <c r="K272" i="4"/>
  <c r="J272" i="4"/>
  <c r="K271" i="4"/>
  <c r="J271" i="4"/>
  <c r="K270" i="4"/>
  <c r="J270" i="4"/>
  <c r="K269" i="4"/>
  <c r="J269" i="4"/>
  <c r="K268" i="4"/>
  <c r="J268" i="4"/>
  <c r="K267" i="4"/>
  <c r="J267" i="4"/>
  <c r="K266" i="4"/>
  <c r="J266" i="4"/>
  <c r="K265" i="4"/>
  <c r="J265" i="4"/>
  <c r="K264" i="4"/>
  <c r="J264" i="4"/>
  <c r="K263" i="4"/>
  <c r="J263" i="4"/>
  <c r="K262" i="4"/>
  <c r="J262" i="4"/>
  <c r="K261" i="4"/>
  <c r="J261" i="4"/>
  <c r="K260" i="4"/>
  <c r="J260" i="4"/>
  <c r="K259" i="4"/>
  <c r="J259" i="4"/>
  <c r="K258" i="4"/>
  <c r="J258" i="4"/>
  <c r="K257" i="4"/>
  <c r="J257" i="4"/>
  <c r="K256" i="4"/>
  <c r="J256" i="4"/>
  <c r="K255" i="4"/>
  <c r="J255" i="4"/>
  <c r="K254" i="4"/>
  <c r="J254" i="4"/>
  <c r="K253" i="4"/>
  <c r="J253" i="4"/>
  <c r="K252" i="4"/>
  <c r="J252" i="4"/>
  <c r="K251" i="4"/>
  <c r="J251" i="4"/>
  <c r="K250" i="4"/>
  <c r="J250" i="4"/>
  <c r="K249" i="4"/>
  <c r="J249" i="4"/>
  <c r="K248" i="4"/>
  <c r="J248" i="4"/>
  <c r="K247" i="4"/>
  <c r="J247" i="4"/>
  <c r="K246" i="4"/>
  <c r="J246" i="4"/>
  <c r="K245" i="4"/>
  <c r="J245" i="4"/>
  <c r="K244" i="4"/>
  <c r="J244" i="4"/>
  <c r="K243" i="4"/>
  <c r="J243" i="4"/>
  <c r="K242" i="4"/>
  <c r="J242" i="4"/>
  <c r="K241" i="4"/>
  <c r="J241" i="4"/>
  <c r="K240" i="4"/>
  <c r="J240" i="4"/>
  <c r="K239" i="4"/>
  <c r="J239" i="4"/>
  <c r="K238" i="4"/>
  <c r="J238" i="4"/>
  <c r="K237" i="4"/>
  <c r="J237" i="4"/>
  <c r="K236" i="4"/>
  <c r="J236" i="4"/>
  <c r="K235" i="4"/>
  <c r="J235" i="4"/>
  <c r="K234" i="4"/>
  <c r="J234" i="4"/>
  <c r="K233" i="4"/>
  <c r="J233" i="4"/>
  <c r="K232" i="4"/>
  <c r="J232" i="4"/>
  <c r="K231" i="4"/>
  <c r="J231" i="4"/>
  <c r="K230" i="4"/>
  <c r="J230" i="4"/>
  <c r="K229" i="4"/>
  <c r="J229" i="4"/>
  <c r="K228" i="4"/>
  <c r="J228" i="4"/>
  <c r="K227" i="4"/>
  <c r="J227" i="4"/>
  <c r="K226" i="4"/>
  <c r="J226" i="4"/>
  <c r="K225" i="4"/>
  <c r="J225" i="4"/>
  <c r="K224" i="4"/>
  <c r="J224" i="4"/>
  <c r="K223" i="4"/>
  <c r="J223" i="4"/>
  <c r="K222" i="4"/>
  <c r="J222" i="4"/>
  <c r="K221" i="4"/>
  <c r="J221" i="4"/>
  <c r="K220" i="4"/>
  <c r="J220" i="4"/>
  <c r="K219" i="4"/>
  <c r="J219" i="4"/>
  <c r="K218" i="4"/>
  <c r="J218" i="4"/>
  <c r="K217" i="4"/>
  <c r="J217" i="4"/>
  <c r="K216" i="4"/>
  <c r="J216" i="4"/>
  <c r="K215" i="4"/>
  <c r="J215" i="4"/>
  <c r="K214" i="4"/>
  <c r="J214" i="4"/>
  <c r="K213" i="4"/>
  <c r="J213" i="4"/>
  <c r="K212" i="4"/>
  <c r="J212" i="4"/>
  <c r="K211" i="4"/>
  <c r="J211" i="4"/>
  <c r="K210" i="4"/>
  <c r="J210" i="4"/>
  <c r="K209" i="4"/>
  <c r="J209" i="4"/>
  <c r="K208" i="4"/>
  <c r="J208" i="4"/>
  <c r="K207" i="4"/>
  <c r="J207" i="4"/>
  <c r="K206" i="4"/>
  <c r="J206" i="4"/>
  <c r="K205" i="4"/>
  <c r="J205" i="4"/>
  <c r="K204" i="4"/>
  <c r="J204" i="4"/>
  <c r="K203" i="4"/>
  <c r="J203" i="4"/>
  <c r="K202" i="4"/>
  <c r="J202" i="4"/>
  <c r="K201" i="4"/>
  <c r="J201" i="4"/>
  <c r="K200" i="4"/>
  <c r="J200" i="4"/>
  <c r="K199" i="4"/>
  <c r="J199" i="4"/>
  <c r="K198" i="4"/>
  <c r="J198" i="4"/>
  <c r="K197" i="4"/>
  <c r="J197" i="4"/>
  <c r="K196" i="4"/>
  <c r="J196" i="4"/>
  <c r="K195" i="4"/>
  <c r="J195" i="4"/>
  <c r="K194" i="4"/>
  <c r="J194" i="4"/>
  <c r="K193" i="4"/>
  <c r="J193" i="4"/>
  <c r="K192" i="4"/>
  <c r="J192" i="4"/>
  <c r="K191" i="4"/>
  <c r="J191" i="4"/>
  <c r="K190" i="4"/>
  <c r="J190" i="4"/>
  <c r="K189" i="4"/>
  <c r="J189" i="4"/>
  <c r="K188" i="4"/>
  <c r="J188" i="4"/>
  <c r="K187" i="4"/>
  <c r="J187" i="4"/>
  <c r="K186" i="4"/>
  <c r="J186" i="4"/>
  <c r="K185" i="4"/>
  <c r="J185" i="4"/>
  <c r="K184" i="4"/>
  <c r="J184" i="4"/>
  <c r="K183" i="4"/>
  <c r="J183" i="4"/>
  <c r="K182" i="4"/>
  <c r="J182" i="4"/>
  <c r="K181" i="4"/>
  <c r="J181" i="4"/>
  <c r="K180" i="4"/>
  <c r="J180" i="4"/>
  <c r="K179" i="4"/>
  <c r="J179" i="4"/>
  <c r="K178" i="4"/>
  <c r="J178" i="4"/>
  <c r="K177" i="4"/>
  <c r="J177" i="4"/>
  <c r="K176" i="4"/>
  <c r="J176" i="4"/>
  <c r="K175" i="4"/>
  <c r="J175" i="4"/>
  <c r="K174" i="4"/>
  <c r="J174" i="4"/>
  <c r="K173" i="4"/>
  <c r="J173" i="4"/>
  <c r="K172" i="4"/>
  <c r="J172" i="4"/>
  <c r="K171" i="4"/>
  <c r="J171" i="4"/>
  <c r="K170" i="4"/>
  <c r="J170" i="4"/>
  <c r="K169" i="4"/>
  <c r="J169" i="4"/>
  <c r="K168" i="4"/>
  <c r="J168" i="4"/>
  <c r="K167" i="4"/>
  <c r="J167" i="4"/>
  <c r="K166" i="4"/>
  <c r="J166" i="4"/>
  <c r="K165" i="4"/>
  <c r="J165" i="4"/>
  <c r="K164" i="4"/>
  <c r="J164" i="4"/>
  <c r="K163" i="4"/>
  <c r="J163" i="4"/>
  <c r="K162" i="4"/>
  <c r="J162" i="4"/>
  <c r="K161" i="4"/>
  <c r="J161" i="4"/>
  <c r="K160" i="4"/>
  <c r="J160" i="4"/>
  <c r="K159" i="4"/>
  <c r="J159" i="4"/>
  <c r="K158" i="4"/>
  <c r="J158" i="4"/>
  <c r="K157" i="4"/>
  <c r="J157" i="4"/>
  <c r="K156" i="4"/>
  <c r="J156" i="4"/>
  <c r="K155" i="4"/>
  <c r="J155" i="4"/>
  <c r="K154" i="4"/>
  <c r="J154" i="4"/>
  <c r="K153" i="4"/>
  <c r="J153" i="4"/>
  <c r="K152" i="4"/>
  <c r="J152" i="4"/>
  <c r="K151" i="4"/>
  <c r="J151" i="4"/>
  <c r="K150" i="4"/>
  <c r="J150" i="4"/>
  <c r="K149" i="4"/>
  <c r="J149" i="4"/>
  <c r="K148" i="4"/>
  <c r="J148" i="4"/>
  <c r="K147" i="4"/>
  <c r="J147" i="4"/>
  <c r="K146" i="4"/>
  <c r="J146" i="4"/>
  <c r="K145" i="4"/>
  <c r="J145" i="4"/>
  <c r="K144" i="4"/>
  <c r="J144" i="4"/>
  <c r="K143" i="4"/>
  <c r="J143" i="4"/>
  <c r="K142" i="4"/>
  <c r="J142" i="4"/>
  <c r="K141" i="4"/>
  <c r="J141" i="4"/>
  <c r="K140" i="4"/>
  <c r="J140" i="4"/>
  <c r="K139" i="4"/>
  <c r="J139" i="4"/>
  <c r="K138" i="4"/>
  <c r="J138" i="4"/>
  <c r="K137" i="4"/>
  <c r="J137" i="4"/>
  <c r="K136" i="4"/>
  <c r="J136" i="4"/>
  <c r="K135" i="4"/>
  <c r="J135" i="4"/>
  <c r="K134" i="4"/>
  <c r="J134" i="4"/>
  <c r="K133" i="4"/>
  <c r="J133" i="4"/>
  <c r="K132" i="4"/>
  <c r="J132" i="4"/>
  <c r="K131" i="4"/>
  <c r="J131" i="4"/>
  <c r="K130" i="4"/>
  <c r="J130" i="4"/>
  <c r="K129" i="4"/>
  <c r="J129" i="4"/>
  <c r="K128" i="4"/>
  <c r="J128" i="4"/>
  <c r="K127" i="4"/>
  <c r="J127" i="4"/>
  <c r="K126" i="4"/>
  <c r="J126" i="4"/>
  <c r="K125" i="4"/>
  <c r="J125" i="4"/>
  <c r="K124" i="4"/>
  <c r="J124" i="4"/>
  <c r="K123" i="4"/>
  <c r="J123" i="4"/>
  <c r="K122" i="4"/>
  <c r="J122" i="4"/>
  <c r="K121" i="4"/>
  <c r="J121" i="4"/>
  <c r="K120" i="4"/>
  <c r="J120" i="4"/>
  <c r="K119" i="4"/>
  <c r="J119" i="4"/>
  <c r="K118" i="4"/>
  <c r="J118" i="4"/>
  <c r="K117" i="4"/>
  <c r="J117" i="4"/>
  <c r="K116" i="4"/>
  <c r="J116" i="4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J94" i="4"/>
  <c r="K93" i="4"/>
  <c r="J93" i="4"/>
  <c r="K92" i="4"/>
  <c r="J92" i="4"/>
  <c r="M24" i="4" s="1"/>
  <c r="K91" i="4"/>
  <c r="J91" i="4"/>
  <c r="K90" i="4"/>
  <c r="J90" i="4"/>
  <c r="K89" i="4"/>
  <c r="J89" i="4"/>
  <c r="K88" i="4"/>
  <c r="J88" i="4"/>
  <c r="K87" i="4"/>
  <c r="J87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J65" i="4"/>
  <c r="K64" i="4"/>
  <c r="J64" i="4"/>
  <c r="K63" i="4"/>
  <c r="J63" i="4"/>
  <c r="K62" i="4"/>
  <c r="J62" i="4"/>
  <c r="K61" i="4"/>
  <c r="J61" i="4"/>
  <c r="K60" i="4"/>
  <c r="J60" i="4"/>
  <c r="K59" i="4"/>
  <c r="J59" i="4"/>
  <c r="K58" i="4"/>
  <c r="J58" i="4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J36" i="4"/>
  <c r="K35" i="4"/>
  <c r="J35" i="4"/>
  <c r="K34" i="4"/>
  <c r="J34" i="4"/>
  <c r="K33" i="4"/>
  <c r="J33" i="4"/>
  <c r="K32" i="4"/>
  <c r="J32" i="4"/>
  <c r="K31" i="4"/>
  <c r="J31" i="4"/>
  <c r="K30" i="4"/>
  <c r="J30" i="4"/>
  <c r="M20" i="4" s="1"/>
  <c r="K29" i="4"/>
  <c r="J29" i="4"/>
  <c r="K28" i="4"/>
  <c r="J28" i="4"/>
  <c r="K27" i="4"/>
  <c r="J27" i="4"/>
  <c r="G27" i="4"/>
  <c r="E27" i="4"/>
  <c r="K26" i="4"/>
  <c r="J26" i="4"/>
  <c r="G26" i="4"/>
  <c r="E26" i="4"/>
  <c r="K25" i="4"/>
  <c r="J25" i="4"/>
  <c r="K24" i="4"/>
  <c r="J24" i="4"/>
  <c r="M23" i="4"/>
  <c r="K23" i="4"/>
  <c r="J23" i="4"/>
  <c r="N22" i="4"/>
  <c r="K22" i="4"/>
  <c r="J22" i="4"/>
  <c r="K21" i="4"/>
  <c r="J21" i="4"/>
  <c r="K20" i="4"/>
  <c r="J20" i="4"/>
  <c r="N19" i="4"/>
  <c r="K19" i="4"/>
  <c r="J19" i="4"/>
  <c r="N18" i="4"/>
  <c r="K18" i="4"/>
  <c r="J18" i="4"/>
  <c r="K17" i="4"/>
  <c r="J17" i="4"/>
  <c r="K16" i="4"/>
  <c r="J16" i="4"/>
  <c r="K15" i="4"/>
  <c r="J15" i="4"/>
  <c r="F15" i="4"/>
  <c r="E15" i="4" s="1"/>
  <c r="K14" i="4"/>
  <c r="J14" i="4"/>
  <c r="F14" i="4"/>
  <c r="E14" i="4"/>
  <c r="M14" i="4" s="1"/>
  <c r="K13" i="4"/>
  <c r="J13" i="4"/>
  <c r="K12" i="4"/>
  <c r="J12" i="4"/>
  <c r="F12" i="4"/>
  <c r="F18" i="4" s="1"/>
  <c r="E18" i="4" s="1"/>
  <c r="E12" i="4"/>
  <c r="P11" i="4" s="1"/>
  <c r="K11" i="4"/>
  <c r="J11" i="4"/>
  <c r="F11" i="4"/>
  <c r="F17" i="4" s="1"/>
  <c r="E17" i="4" s="1"/>
  <c r="E11" i="4"/>
  <c r="K10" i="4"/>
  <c r="J10" i="4"/>
  <c r="F10" i="4"/>
  <c r="E10" i="4"/>
  <c r="N14" i="4" s="1"/>
  <c r="K410" i="3"/>
  <c r="J410" i="3"/>
  <c r="K409" i="3"/>
  <c r="J409" i="3"/>
  <c r="K408" i="3"/>
  <c r="J408" i="3"/>
  <c r="K407" i="3"/>
  <c r="J407" i="3"/>
  <c r="K406" i="3"/>
  <c r="J406" i="3"/>
  <c r="K405" i="3"/>
  <c r="J405" i="3"/>
  <c r="K404" i="3"/>
  <c r="J404" i="3"/>
  <c r="K403" i="3"/>
  <c r="J403" i="3"/>
  <c r="K402" i="3"/>
  <c r="J402" i="3"/>
  <c r="K401" i="3"/>
  <c r="J401" i="3"/>
  <c r="K400" i="3"/>
  <c r="J400" i="3"/>
  <c r="K399" i="3"/>
  <c r="J399" i="3"/>
  <c r="K398" i="3"/>
  <c r="J398" i="3"/>
  <c r="K397" i="3"/>
  <c r="J397" i="3"/>
  <c r="K396" i="3"/>
  <c r="J396" i="3"/>
  <c r="K395" i="3"/>
  <c r="J395" i="3"/>
  <c r="K394" i="3"/>
  <c r="J394" i="3"/>
  <c r="K393" i="3"/>
  <c r="J393" i="3"/>
  <c r="K392" i="3"/>
  <c r="J392" i="3"/>
  <c r="K391" i="3"/>
  <c r="J391" i="3"/>
  <c r="K390" i="3"/>
  <c r="J390" i="3"/>
  <c r="K389" i="3"/>
  <c r="J389" i="3"/>
  <c r="K388" i="3"/>
  <c r="J388" i="3"/>
  <c r="K387" i="3"/>
  <c r="J387" i="3"/>
  <c r="K386" i="3"/>
  <c r="J386" i="3"/>
  <c r="K385" i="3"/>
  <c r="J385" i="3"/>
  <c r="K384" i="3"/>
  <c r="J384" i="3"/>
  <c r="K383" i="3"/>
  <c r="J383" i="3"/>
  <c r="K382" i="3"/>
  <c r="J382" i="3"/>
  <c r="K381" i="3"/>
  <c r="J381" i="3"/>
  <c r="K380" i="3"/>
  <c r="J380" i="3"/>
  <c r="K379" i="3"/>
  <c r="J379" i="3"/>
  <c r="K378" i="3"/>
  <c r="J378" i="3"/>
  <c r="K377" i="3"/>
  <c r="J377" i="3"/>
  <c r="K376" i="3"/>
  <c r="J376" i="3"/>
  <c r="K375" i="3"/>
  <c r="J375" i="3"/>
  <c r="K374" i="3"/>
  <c r="J374" i="3"/>
  <c r="K373" i="3"/>
  <c r="J373" i="3"/>
  <c r="K372" i="3"/>
  <c r="J372" i="3"/>
  <c r="K371" i="3"/>
  <c r="J371" i="3"/>
  <c r="K370" i="3"/>
  <c r="J370" i="3"/>
  <c r="K369" i="3"/>
  <c r="J369" i="3"/>
  <c r="K368" i="3"/>
  <c r="J368" i="3"/>
  <c r="K367" i="3"/>
  <c r="J367" i="3"/>
  <c r="K366" i="3"/>
  <c r="J366" i="3"/>
  <c r="K365" i="3"/>
  <c r="J365" i="3"/>
  <c r="K364" i="3"/>
  <c r="J364" i="3"/>
  <c r="K363" i="3"/>
  <c r="J363" i="3"/>
  <c r="K362" i="3"/>
  <c r="J362" i="3"/>
  <c r="K361" i="3"/>
  <c r="J361" i="3"/>
  <c r="K360" i="3"/>
  <c r="J360" i="3"/>
  <c r="K359" i="3"/>
  <c r="J359" i="3"/>
  <c r="K358" i="3"/>
  <c r="J358" i="3"/>
  <c r="K357" i="3"/>
  <c r="J357" i="3"/>
  <c r="K356" i="3"/>
  <c r="J356" i="3"/>
  <c r="K355" i="3"/>
  <c r="J355" i="3"/>
  <c r="K354" i="3"/>
  <c r="J354" i="3"/>
  <c r="K353" i="3"/>
  <c r="J353" i="3"/>
  <c r="K352" i="3"/>
  <c r="J352" i="3"/>
  <c r="K351" i="3"/>
  <c r="J351" i="3"/>
  <c r="K350" i="3"/>
  <c r="J350" i="3"/>
  <c r="K349" i="3"/>
  <c r="J349" i="3"/>
  <c r="K348" i="3"/>
  <c r="J348" i="3"/>
  <c r="K347" i="3"/>
  <c r="J347" i="3"/>
  <c r="K346" i="3"/>
  <c r="J346" i="3"/>
  <c r="K345" i="3"/>
  <c r="J345" i="3"/>
  <c r="K344" i="3"/>
  <c r="J344" i="3"/>
  <c r="K343" i="3"/>
  <c r="J343" i="3"/>
  <c r="K342" i="3"/>
  <c r="J342" i="3"/>
  <c r="K341" i="3"/>
  <c r="J341" i="3"/>
  <c r="K340" i="3"/>
  <c r="J340" i="3"/>
  <c r="K339" i="3"/>
  <c r="J339" i="3"/>
  <c r="K338" i="3"/>
  <c r="J338" i="3"/>
  <c r="K337" i="3"/>
  <c r="J337" i="3"/>
  <c r="K336" i="3"/>
  <c r="J336" i="3"/>
  <c r="K335" i="3"/>
  <c r="J335" i="3"/>
  <c r="K334" i="3"/>
  <c r="J334" i="3"/>
  <c r="K333" i="3"/>
  <c r="J333" i="3"/>
  <c r="K332" i="3"/>
  <c r="J332" i="3"/>
  <c r="K331" i="3"/>
  <c r="J331" i="3"/>
  <c r="K330" i="3"/>
  <c r="J330" i="3"/>
  <c r="K329" i="3"/>
  <c r="J329" i="3"/>
  <c r="K328" i="3"/>
  <c r="J328" i="3"/>
  <c r="K327" i="3"/>
  <c r="J327" i="3"/>
  <c r="K326" i="3"/>
  <c r="J326" i="3"/>
  <c r="K325" i="3"/>
  <c r="J325" i="3"/>
  <c r="K324" i="3"/>
  <c r="J324" i="3"/>
  <c r="K323" i="3"/>
  <c r="J323" i="3"/>
  <c r="K322" i="3"/>
  <c r="J322" i="3"/>
  <c r="K321" i="3"/>
  <c r="J321" i="3"/>
  <c r="K320" i="3"/>
  <c r="J320" i="3"/>
  <c r="K319" i="3"/>
  <c r="J319" i="3"/>
  <c r="K318" i="3"/>
  <c r="J318" i="3"/>
  <c r="K317" i="3"/>
  <c r="J317" i="3"/>
  <c r="K316" i="3"/>
  <c r="J316" i="3"/>
  <c r="K315" i="3"/>
  <c r="J315" i="3"/>
  <c r="K314" i="3"/>
  <c r="J314" i="3"/>
  <c r="K313" i="3"/>
  <c r="J313" i="3"/>
  <c r="K312" i="3"/>
  <c r="J312" i="3"/>
  <c r="K311" i="3"/>
  <c r="J311" i="3"/>
  <c r="K310" i="3"/>
  <c r="J310" i="3"/>
  <c r="K309" i="3"/>
  <c r="J309" i="3"/>
  <c r="K308" i="3"/>
  <c r="J308" i="3"/>
  <c r="K307" i="3"/>
  <c r="J307" i="3"/>
  <c r="K306" i="3"/>
  <c r="J306" i="3"/>
  <c r="K305" i="3"/>
  <c r="J305" i="3"/>
  <c r="K304" i="3"/>
  <c r="J304" i="3"/>
  <c r="K303" i="3"/>
  <c r="J303" i="3"/>
  <c r="K302" i="3"/>
  <c r="J302" i="3"/>
  <c r="K301" i="3"/>
  <c r="J301" i="3"/>
  <c r="K300" i="3"/>
  <c r="J300" i="3"/>
  <c r="K299" i="3"/>
  <c r="J299" i="3"/>
  <c r="K298" i="3"/>
  <c r="J298" i="3"/>
  <c r="K297" i="3"/>
  <c r="J297" i="3"/>
  <c r="K296" i="3"/>
  <c r="J296" i="3"/>
  <c r="K295" i="3"/>
  <c r="J295" i="3"/>
  <c r="K294" i="3"/>
  <c r="J294" i="3"/>
  <c r="K293" i="3"/>
  <c r="J293" i="3"/>
  <c r="K292" i="3"/>
  <c r="J292" i="3"/>
  <c r="K291" i="3"/>
  <c r="J291" i="3"/>
  <c r="K290" i="3"/>
  <c r="J290" i="3"/>
  <c r="K289" i="3"/>
  <c r="J289" i="3"/>
  <c r="K288" i="3"/>
  <c r="J288" i="3"/>
  <c r="K287" i="3"/>
  <c r="J287" i="3"/>
  <c r="K286" i="3"/>
  <c r="J286" i="3"/>
  <c r="K285" i="3"/>
  <c r="J285" i="3"/>
  <c r="K284" i="3"/>
  <c r="J284" i="3"/>
  <c r="K283" i="3"/>
  <c r="J283" i="3"/>
  <c r="K282" i="3"/>
  <c r="J282" i="3"/>
  <c r="K281" i="3"/>
  <c r="J281" i="3"/>
  <c r="K280" i="3"/>
  <c r="J280" i="3"/>
  <c r="K279" i="3"/>
  <c r="J279" i="3"/>
  <c r="K278" i="3"/>
  <c r="J278" i="3"/>
  <c r="K277" i="3"/>
  <c r="J277" i="3"/>
  <c r="K276" i="3"/>
  <c r="J276" i="3"/>
  <c r="K275" i="3"/>
  <c r="J275" i="3"/>
  <c r="K274" i="3"/>
  <c r="J274" i="3"/>
  <c r="K273" i="3"/>
  <c r="J273" i="3"/>
  <c r="K272" i="3"/>
  <c r="J272" i="3"/>
  <c r="K271" i="3"/>
  <c r="J271" i="3"/>
  <c r="K270" i="3"/>
  <c r="J270" i="3"/>
  <c r="K269" i="3"/>
  <c r="J269" i="3"/>
  <c r="K268" i="3"/>
  <c r="J268" i="3"/>
  <c r="K267" i="3"/>
  <c r="J267" i="3"/>
  <c r="K266" i="3"/>
  <c r="J266" i="3"/>
  <c r="K265" i="3"/>
  <c r="J265" i="3"/>
  <c r="K264" i="3"/>
  <c r="J264" i="3"/>
  <c r="K263" i="3"/>
  <c r="J263" i="3"/>
  <c r="K262" i="3"/>
  <c r="J262" i="3"/>
  <c r="K261" i="3"/>
  <c r="J261" i="3"/>
  <c r="K260" i="3"/>
  <c r="J260" i="3"/>
  <c r="K259" i="3"/>
  <c r="J259" i="3"/>
  <c r="K258" i="3"/>
  <c r="J258" i="3"/>
  <c r="K257" i="3"/>
  <c r="J257" i="3"/>
  <c r="K256" i="3"/>
  <c r="J256" i="3"/>
  <c r="K255" i="3"/>
  <c r="J255" i="3"/>
  <c r="K254" i="3"/>
  <c r="J254" i="3"/>
  <c r="K253" i="3"/>
  <c r="J253" i="3"/>
  <c r="K252" i="3"/>
  <c r="J252" i="3"/>
  <c r="K251" i="3"/>
  <c r="J251" i="3"/>
  <c r="K250" i="3"/>
  <c r="J250" i="3"/>
  <c r="K249" i="3"/>
  <c r="J249" i="3"/>
  <c r="K248" i="3"/>
  <c r="J248" i="3"/>
  <c r="K247" i="3"/>
  <c r="J247" i="3"/>
  <c r="K246" i="3"/>
  <c r="J246" i="3"/>
  <c r="K245" i="3"/>
  <c r="J245" i="3"/>
  <c r="K244" i="3"/>
  <c r="J244" i="3"/>
  <c r="K243" i="3"/>
  <c r="J243" i="3"/>
  <c r="K242" i="3"/>
  <c r="J242" i="3"/>
  <c r="K241" i="3"/>
  <c r="J241" i="3"/>
  <c r="K240" i="3"/>
  <c r="J240" i="3"/>
  <c r="K239" i="3"/>
  <c r="J239" i="3"/>
  <c r="K238" i="3"/>
  <c r="J238" i="3"/>
  <c r="K237" i="3"/>
  <c r="J237" i="3"/>
  <c r="K236" i="3"/>
  <c r="J236" i="3"/>
  <c r="K235" i="3"/>
  <c r="J235" i="3"/>
  <c r="K234" i="3"/>
  <c r="J234" i="3"/>
  <c r="K233" i="3"/>
  <c r="J233" i="3"/>
  <c r="K232" i="3"/>
  <c r="J232" i="3"/>
  <c r="K231" i="3"/>
  <c r="J231" i="3"/>
  <c r="K230" i="3"/>
  <c r="J230" i="3"/>
  <c r="K229" i="3"/>
  <c r="J229" i="3"/>
  <c r="K228" i="3"/>
  <c r="J228" i="3"/>
  <c r="K227" i="3"/>
  <c r="J227" i="3"/>
  <c r="K226" i="3"/>
  <c r="J226" i="3"/>
  <c r="K225" i="3"/>
  <c r="J225" i="3"/>
  <c r="K224" i="3"/>
  <c r="J224" i="3"/>
  <c r="K223" i="3"/>
  <c r="J223" i="3"/>
  <c r="K222" i="3"/>
  <c r="J222" i="3"/>
  <c r="K221" i="3"/>
  <c r="J221" i="3"/>
  <c r="K220" i="3"/>
  <c r="J220" i="3"/>
  <c r="K219" i="3"/>
  <c r="J219" i="3"/>
  <c r="K218" i="3"/>
  <c r="J218" i="3"/>
  <c r="K217" i="3"/>
  <c r="J217" i="3"/>
  <c r="K216" i="3"/>
  <c r="J216" i="3"/>
  <c r="K215" i="3"/>
  <c r="J215" i="3"/>
  <c r="K214" i="3"/>
  <c r="J214" i="3"/>
  <c r="K213" i="3"/>
  <c r="J213" i="3"/>
  <c r="K212" i="3"/>
  <c r="J212" i="3"/>
  <c r="K211" i="3"/>
  <c r="J211" i="3"/>
  <c r="K210" i="3"/>
  <c r="J210" i="3"/>
  <c r="K209" i="3"/>
  <c r="J209" i="3"/>
  <c r="K208" i="3"/>
  <c r="J208" i="3"/>
  <c r="K207" i="3"/>
  <c r="J207" i="3"/>
  <c r="K206" i="3"/>
  <c r="J206" i="3"/>
  <c r="K205" i="3"/>
  <c r="J205" i="3"/>
  <c r="K204" i="3"/>
  <c r="J204" i="3"/>
  <c r="K203" i="3"/>
  <c r="J203" i="3"/>
  <c r="K202" i="3"/>
  <c r="J202" i="3"/>
  <c r="K201" i="3"/>
  <c r="J201" i="3"/>
  <c r="K200" i="3"/>
  <c r="J200" i="3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J125" i="3"/>
  <c r="K124" i="3"/>
  <c r="J124" i="3"/>
  <c r="K123" i="3"/>
  <c r="J123" i="3"/>
  <c r="K122" i="3"/>
  <c r="J122" i="3"/>
  <c r="K121" i="3"/>
  <c r="J121" i="3"/>
  <c r="K120" i="3"/>
  <c r="J120" i="3"/>
  <c r="K119" i="3"/>
  <c r="J119" i="3"/>
  <c r="K118" i="3"/>
  <c r="J118" i="3"/>
  <c r="K117" i="3"/>
  <c r="J117" i="3"/>
  <c r="K116" i="3"/>
  <c r="J116" i="3"/>
  <c r="K115" i="3"/>
  <c r="J115" i="3"/>
  <c r="K114" i="3"/>
  <c r="J114" i="3"/>
  <c r="K113" i="3"/>
  <c r="J113" i="3"/>
  <c r="K112" i="3"/>
  <c r="J112" i="3"/>
  <c r="K111" i="3"/>
  <c r="J111" i="3"/>
  <c r="K110" i="3"/>
  <c r="J110" i="3"/>
  <c r="K109" i="3"/>
  <c r="J109" i="3"/>
  <c r="K108" i="3"/>
  <c r="J108" i="3"/>
  <c r="K107" i="3"/>
  <c r="J107" i="3"/>
  <c r="K106" i="3"/>
  <c r="J106" i="3"/>
  <c r="K105" i="3"/>
  <c r="J105" i="3"/>
  <c r="K104" i="3"/>
  <c r="J104" i="3"/>
  <c r="K103" i="3"/>
  <c r="J103" i="3"/>
  <c r="K102" i="3"/>
  <c r="J102" i="3"/>
  <c r="K101" i="3"/>
  <c r="J101" i="3"/>
  <c r="K100" i="3"/>
  <c r="J100" i="3"/>
  <c r="K99" i="3"/>
  <c r="J99" i="3"/>
  <c r="K98" i="3"/>
  <c r="J98" i="3"/>
  <c r="K97" i="3"/>
  <c r="J97" i="3"/>
  <c r="K96" i="3"/>
  <c r="J96" i="3"/>
  <c r="K95" i="3"/>
  <c r="J95" i="3"/>
  <c r="K94" i="3"/>
  <c r="J94" i="3"/>
  <c r="K93" i="3"/>
  <c r="J93" i="3"/>
  <c r="K92" i="3"/>
  <c r="J92" i="3"/>
  <c r="M24" i="3" s="1"/>
  <c r="K91" i="3"/>
  <c r="J91" i="3"/>
  <c r="K90" i="3"/>
  <c r="J90" i="3"/>
  <c r="K89" i="3"/>
  <c r="J89" i="3"/>
  <c r="K88" i="3"/>
  <c r="J88" i="3"/>
  <c r="K87" i="3"/>
  <c r="J87" i="3"/>
  <c r="K86" i="3"/>
  <c r="J86" i="3"/>
  <c r="K85" i="3"/>
  <c r="J85" i="3"/>
  <c r="K84" i="3"/>
  <c r="J84" i="3"/>
  <c r="K83" i="3"/>
  <c r="J83" i="3"/>
  <c r="K82" i="3"/>
  <c r="J82" i="3"/>
  <c r="K81" i="3"/>
  <c r="J81" i="3"/>
  <c r="K80" i="3"/>
  <c r="J80" i="3"/>
  <c r="K79" i="3"/>
  <c r="J79" i="3"/>
  <c r="K78" i="3"/>
  <c r="J78" i="3"/>
  <c r="K77" i="3"/>
  <c r="J77" i="3"/>
  <c r="K76" i="3"/>
  <c r="J76" i="3"/>
  <c r="K75" i="3"/>
  <c r="J75" i="3"/>
  <c r="K74" i="3"/>
  <c r="J74" i="3"/>
  <c r="K73" i="3"/>
  <c r="J73" i="3"/>
  <c r="K72" i="3"/>
  <c r="J72" i="3"/>
  <c r="K71" i="3"/>
  <c r="J71" i="3"/>
  <c r="K70" i="3"/>
  <c r="J70" i="3"/>
  <c r="K69" i="3"/>
  <c r="J69" i="3"/>
  <c r="K68" i="3"/>
  <c r="J68" i="3"/>
  <c r="K67" i="3"/>
  <c r="J67" i="3"/>
  <c r="K66" i="3"/>
  <c r="J66" i="3"/>
  <c r="K65" i="3"/>
  <c r="J65" i="3"/>
  <c r="K64" i="3"/>
  <c r="J64" i="3"/>
  <c r="K63" i="3"/>
  <c r="J63" i="3"/>
  <c r="K62" i="3"/>
  <c r="J62" i="3"/>
  <c r="K61" i="3"/>
  <c r="J61" i="3"/>
  <c r="K60" i="3"/>
  <c r="J60" i="3"/>
  <c r="K59" i="3"/>
  <c r="J59" i="3"/>
  <c r="K58" i="3"/>
  <c r="J58" i="3"/>
  <c r="K57" i="3"/>
  <c r="J57" i="3"/>
  <c r="K56" i="3"/>
  <c r="J56" i="3"/>
  <c r="K55" i="3"/>
  <c r="J55" i="3"/>
  <c r="K54" i="3"/>
  <c r="J54" i="3"/>
  <c r="K53" i="3"/>
  <c r="J53" i="3"/>
  <c r="K52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3" i="3"/>
  <c r="J43" i="3"/>
  <c r="K42" i="3"/>
  <c r="J42" i="3"/>
  <c r="K41" i="3"/>
  <c r="J41" i="3"/>
  <c r="K40" i="3"/>
  <c r="J40" i="3"/>
  <c r="K39" i="3"/>
  <c r="J39" i="3"/>
  <c r="K38" i="3"/>
  <c r="J38" i="3"/>
  <c r="K37" i="3"/>
  <c r="J37" i="3"/>
  <c r="K36" i="3"/>
  <c r="J36" i="3"/>
  <c r="K35" i="3"/>
  <c r="J35" i="3"/>
  <c r="K34" i="3"/>
  <c r="J34" i="3"/>
  <c r="K33" i="3"/>
  <c r="J33" i="3"/>
  <c r="K32" i="3"/>
  <c r="J32" i="3"/>
  <c r="K31" i="3"/>
  <c r="J31" i="3"/>
  <c r="K30" i="3"/>
  <c r="J30" i="3"/>
  <c r="M20" i="3" s="1"/>
  <c r="K29" i="3"/>
  <c r="J29" i="3"/>
  <c r="K28" i="3"/>
  <c r="J28" i="3"/>
  <c r="K27" i="3"/>
  <c r="J27" i="3"/>
  <c r="G27" i="3"/>
  <c r="E27" i="3"/>
  <c r="K26" i="3"/>
  <c r="J26" i="3"/>
  <c r="G26" i="3"/>
  <c r="E26" i="3"/>
  <c r="K25" i="3"/>
  <c r="J25" i="3"/>
  <c r="K24" i="3"/>
  <c r="J24" i="3"/>
  <c r="M23" i="3"/>
  <c r="K23" i="3"/>
  <c r="J23" i="3"/>
  <c r="N22" i="3"/>
  <c r="K22" i="3"/>
  <c r="J22" i="3"/>
  <c r="K21" i="3"/>
  <c r="J21" i="3"/>
  <c r="K20" i="3"/>
  <c r="J20" i="3"/>
  <c r="N19" i="3"/>
  <c r="K19" i="3"/>
  <c r="J19" i="3"/>
  <c r="N18" i="3"/>
  <c r="K18" i="3"/>
  <c r="J18" i="3"/>
  <c r="K17" i="3"/>
  <c r="J17" i="3"/>
  <c r="K16" i="3"/>
  <c r="J16" i="3"/>
  <c r="K15" i="3"/>
  <c r="J15" i="3"/>
  <c r="F15" i="3"/>
  <c r="E15" i="3" s="1"/>
  <c r="K14" i="3"/>
  <c r="J14" i="3"/>
  <c r="F14" i="3"/>
  <c r="E14" i="3"/>
  <c r="M13" i="3" s="1"/>
  <c r="K13" i="3"/>
  <c r="J13" i="3"/>
  <c r="K12" i="3"/>
  <c r="J12" i="3"/>
  <c r="F12" i="3"/>
  <c r="F18" i="3" s="1"/>
  <c r="E18" i="3" s="1"/>
  <c r="E12" i="3"/>
  <c r="P11" i="3" s="1"/>
  <c r="K11" i="3"/>
  <c r="J11" i="3"/>
  <c r="F11" i="3"/>
  <c r="F17" i="3" s="1"/>
  <c r="E17" i="3" s="1"/>
  <c r="E11" i="3"/>
  <c r="K10" i="3"/>
  <c r="J10" i="3"/>
  <c r="F10" i="3"/>
  <c r="E10" i="3"/>
  <c r="N14" i="3" s="1"/>
  <c r="K410" i="2"/>
  <c r="J410" i="2"/>
  <c r="K409" i="2"/>
  <c r="J409" i="2"/>
  <c r="K408" i="2"/>
  <c r="J408" i="2"/>
  <c r="K407" i="2"/>
  <c r="J407" i="2"/>
  <c r="K406" i="2"/>
  <c r="J406" i="2"/>
  <c r="K405" i="2"/>
  <c r="J405" i="2"/>
  <c r="K404" i="2"/>
  <c r="J404" i="2"/>
  <c r="K403" i="2"/>
  <c r="J403" i="2"/>
  <c r="K402" i="2"/>
  <c r="J402" i="2"/>
  <c r="K401" i="2"/>
  <c r="J401" i="2"/>
  <c r="K400" i="2"/>
  <c r="J400" i="2"/>
  <c r="K399" i="2"/>
  <c r="J399" i="2"/>
  <c r="K398" i="2"/>
  <c r="J398" i="2"/>
  <c r="K397" i="2"/>
  <c r="J397" i="2"/>
  <c r="K396" i="2"/>
  <c r="J396" i="2"/>
  <c r="K395" i="2"/>
  <c r="J395" i="2"/>
  <c r="K394" i="2"/>
  <c r="J394" i="2"/>
  <c r="K393" i="2"/>
  <c r="J393" i="2"/>
  <c r="K392" i="2"/>
  <c r="J392" i="2"/>
  <c r="K391" i="2"/>
  <c r="J391" i="2"/>
  <c r="K390" i="2"/>
  <c r="J390" i="2"/>
  <c r="K389" i="2"/>
  <c r="J389" i="2"/>
  <c r="K388" i="2"/>
  <c r="J388" i="2"/>
  <c r="K387" i="2"/>
  <c r="J387" i="2"/>
  <c r="K386" i="2"/>
  <c r="J386" i="2"/>
  <c r="K385" i="2"/>
  <c r="J385" i="2"/>
  <c r="K384" i="2"/>
  <c r="J384" i="2"/>
  <c r="K383" i="2"/>
  <c r="J383" i="2"/>
  <c r="K382" i="2"/>
  <c r="J382" i="2"/>
  <c r="K381" i="2"/>
  <c r="J381" i="2"/>
  <c r="K380" i="2"/>
  <c r="J380" i="2"/>
  <c r="K379" i="2"/>
  <c r="J379" i="2"/>
  <c r="K378" i="2"/>
  <c r="J378" i="2"/>
  <c r="K377" i="2"/>
  <c r="J377" i="2"/>
  <c r="K376" i="2"/>
  <c r="J376" i="2"/>
  <c r="K375" i="2"/>
  <c r="J375" i="2"/>
  <c r="K374" i="2"/>
  <c r="J374" i="2"/>
  <c r="K373" i="2"/>
  <c r="J373" i="2"/>
  <c r="K372" i="2"/>
  <c r="J372" i="2"/>
  <c r="K371" i="2"/>
  <c r="J371" i="2"/>
  <c r="K370" i="2"/>
  <c r="J370" i="2"/>
  <c r="K369" i="2"/>
  <c r="J369" i="2"/>
  <c r="K368" i="2"/>
  <c r="J368" i="2"/>
  <c r="K367" i="2"/>
  <c r="J367" i="2"/>
  <c r="K366" i="2"/>
  <c r="J366" i="2"/>
  <c r="K365" i="2"/>
  <c r="J365" i="2"/>
  <c r="K364" i="2"/>
  <c r="J364" i="2"/>
  <c r="K363" i="2"/>
  <c r="J363" i="2"/>
  <c r="K362" i="2"/>
  <c r="J362" i="2"/>
  <c r="K361" i="2"/>
  <c r="J361" i="2"/>
  <c r="K360" i="2"/>
  <c r="J360" i="2"/>
  <c r="K359" i="2"/>
  <c r="J359" i="2"/>
  <c r="K358" i="2"/>
  <c r="J358" i="2"/>
  <c r="K357" i="2"/>
  <c r="J357" i="2"/>
  <c r="K356" i="2"/>
  <c r="J356" i="2"/>
  <c r="K355" i="2"/>
  <c r="J355" i="2"/>
  <c r="K354" i="2"/>
  <c r="J354" i="2"/>
  <c r="K353" i="2"/>
  <c r="J353" i="2"/>
  <c r="K352" i="2"/>
  <c r="J352" i="2"/>
  <c r="K351" i="2"/>
  <c r="J351" i="2"/>
  <c r="K350" i="2"/>
  <c r="J350" i="2"/>
  <c r="K349" i="2"/>
  <c r="J349" i="2"/>
  <c r="K348" i="2"/>
  <c r="J348" i="2"/>
  <c r="K347" i="2"/>
  <c r="J347" i="2"/>
  <c r="K346" i="2"/>
  <c r="J346" i="2"/>
  <c r="K345" i="2"/>
  <c r="J345" i="2"/>
  <c r="K344" i="2"/>
  <c r="J344" i="2"/>
  <c r="K343" i="2"/>
  <c r="J343" i="2"/>
  <c r="K342" i="2"/>
  <c r="J342" i="2"/>
  <c r="K341" i="2"/>
  <c r="J341" i="2"/>
  <c r="K340" i="2"/>
  <c r="J340" i="2"/>
  <c r="K339" i="2"/>
  <c r="J339" i="2"/>
  <c r="K338" i="2"/>
  <c r="J338" i="2"/>
  <c r="K337" i="2"/>
  <c r="J337" i="2"/>
  <c r="K336" i="2"/>
  <c r="J336" i="2"/>
  <c r="K335" i="2"/>
  <c r="J335" i="2"/>
  <c r="K334" i="2"/>
  <c r="J334" i="2"/>
  <c r="K333" i="2"/>
  <c r="J333" i="2"/>
  <c r="K332" i="2"/>
  <c r="J332" i="2"/>
  <c r="K331" i="2"/>
  <c r="J331" i="2"/>
  <c r="K330" i="2"/>
  <c r="J330" i="2"/>
  <c r="K329" i="2"/>
  <c r="J329" i="2"/>
  <c r="K328" i="2"/>
  <c r="J328" i="2"/>
  <c r="K327" i="2"/>
  <c r="J327" i="2"/>
  <c r="K326" i="2"/>
  <c r="J326" i="2"/>
  <c r="K325" i="2"/>
  <c r="J325" i="2"/>
  <c r="K324" i="2"/>
  <c r="J324" i="2"/>
  <c r="K323" i="2"/>
  <c r="J323" i="2"/>
  <c r="K322" i="2"/>
  <c r="J322" i="2"/>
  <c r="K321" i="2"/>
  <c r="J321" i="2"/>
  <c r="K320" i="2"/>
  <c r="J320" i="2"/>
  <c r="K319" i="2"/>
  <c r="J319" i="2"/>
  <c r="K318" i="2"/>
  <c r="J318" i="2"/>
  <c r="K317" i="2"/>
  <c r="J317" i="2"/>
  <c r="K316" i="2"/>
  <c r="J316" i="2"/>
  <c r="K315" i="2"/>
  <c r="J315" i="2"/>
  <c r="K314" i="2"/>
  <c r="J314" i="2"/>
  <c r="K313" i="2"/>
  <c r="J313" i="2"/>
  <c r="K312" i="2"/>
  <c r="J312" i="2"/>
  <c r="K311" i="2"/>
  <c r="J311" i="2"/>
  <c r="K310" i="2"/>
  <c r="J310" i="2"/>
  <c r="K309" i="2"/>
  <c r="J309" i="2"/>
  <c r="K308" i="2"/>
  <c r="J308" i="2"/>
  <c r="K307" i="2"/>
  <c r="J307" i="2"/>
  <c r="K306" i="2"/>
  <c r="J306" i="2"/>
  <c r="K305" i="2"/>
  <c r="J305" i="2"/>
  <c r="K304" i="2"/>
  <c r="J304" i="2"/>
  <c r="K303" i="2"/>
  <c r="J303" i="2"/>
  <c r="K302" i="2"/>
  <c r="J302" i="2"/>
  <c r="K301" i="2"/>
  <c r="J301" i="2"/>
  <c r="K300" i="2"/>
  <c r="J300" i="2"/>
  <c r="K299" i="2"/>
  <c r="J299" i="2"/>
  <c r="K298" i="2"/>
  <c r="J298" i="2"/>
  <c r="K297" i="2"/>
  <c r="J297" i="2"/>
  <c r="K296" i="2"/>
  <c r="J296" i="2"/>
  <c r="K295" i="2"/>
  <c r="J295" i="2"/>
  <c r="K294" i="2"/>
  <c r="J294" i="2"/>
  <c r="K293" i="2"/>
  <c r="J293" i="2"/>
  <c r="K292" i="2"/>
  <c r="J292" i="2"/>
  <c r="K291" i="2"/>
  <c r="J291" i="2"/>
  <c r="K290" i="2"/>
  <c r="J290" i="2"/>
  <c r="K289" i="2"/>
  <c r="J289" i="2"/>
  <c r="K288" i="2"/>
  <c r="J288" i="2"/>
  <c r="K287" i="2"/>
  <c r="J287" i="2"/>
  <c r="K286" i="2"/>
  <c r="J286" i="2"/>
  <c r="K285" i="2"/>
  <c r="J285" i="2"/>
  <c r="K284" i="2"/>
  <c r="J284" i="2"/>
  <c r="K283" i="2"/>
  <c r="J283" i="2"/>
  <c r="K282" i="2"/>
  <c r="J282" i="2"/>
  <c r="K281" i="2"/>
  <c r="J281" i="2"/>
  <c r="K280" i="2"/>
  <c r="J280" i="2"/>
  <c r="K279" i="2"/>
  <c r="J279" i="2"/>
  <c r="K278" i="2"/>
  <c r="J278" i="2"/>
  <c r="K277" i="2"/>
  <c r="J277" i="2"/>
  <c r="K276" i="2"/>
  <c r="J276" i="2"/>
  <c r="K275" i="2"/>
  <c r="J275" i="2"/>
  <c r="K274" i="2"/>
  <c r="J274" i="2"/>
  <c r="K273" i="2"/>
  <c r="J273" i="2"/>
  <c r="K272" i="2"/>
  <c r="J272" i="2"/>
  <c r="K271" i="2"/>
  <c r="J271" i="2"/>
  <c r="K270" i="2"/>
  <c r="J270" i="2"/>
  <c r="K269" i="2"/>
  <c r="J269" i="2"/>
  <c r="K268" i="2"/>
  <c r="J268" i="2"/>
  <c r="K267" i="2"/>
  <c r="J267" i="2"/>
  <c r="K266" i="2"/>
  <c r="J266" i="2"/>
  <c r="K265" i="2"/>
  <c r="J265" i="2"/>
  <c r="K264" i="2"/>
  <c r="J264" i="2"/>
  <c r="K263" i="2"/>
  <c r="J263" i="2"/>
  <c r="K262" i="2"/>
  <c r="J262" i="2"/>
  <c r="K261" i="2"/>
  <c r="J261" i="2"/>
  <c r="K260" i="2"/>
  <c r="J260" i="2"/>
  <c r="K259" i="2"/>
  <c r="J259" i="2"/>
  <c r="K258" i="2"/>
  <c r="J258" i="2"/>
  <c r="K257" i="2"/>
  <c r="J257" i="2"/>
  <c r="K256" i="2"/>
  <c r="J256" i="2"/>
  <c r="K255" i="2"/>
  <c r="J255" i="2"/>
  <c r="K254" i="2"/>
  <c r="J254" i="2"/>
  <c r="K253" i="2"/>
  <c r="J253" i="2"/>
  <c r="K252" i="2"/>
  <c r="J252" i="2"/>
  <c r="K251" i="2"/>
  <c r="J251" i="2"/>
  <c r="K250" i="2"/>
  <c r="J250" i="2"/>
  <c r="K249" i="2"/>
  <c r="J249" i="2"/>
  <c r="K248" i="2"/>
  <c r="J248" i="2"/>
  <c r="K247" i="2"/>
  <c r="J247" i="2"/>
  <c r="K246" i="2"/>
  <c r="J246" i="2"/>
  <c r="K245" i="2"/>
  <c r="J245" i="2"/>
  <c r="K244" i="2"/>
  <c r="J244" i="2"/>
  <c r="K243" i="2"/>
  <c r="J243" i="2"/>
  <c r="K242" i="2"/>
  <c r="J242" i="2"/>
  <c r="K241" i="2"/>
  <c r="J241" i="2"/>
  <c r="K240" i="2"/>
  <c r="J240" i="2"/>
  <c r="K239" i="2"/>
  <c r="J239" i="2"/>
  <c r="K238" i="2"/>
  <c r="J238" i="2"/>
  <c r="K237" i="2"/>
  <c r="J237" i="2"/>
  <c r="K236" i="2"/>
  <c r="J236" i="2"/>
  <c r="K235" i="2"/>
  <c r="J235" i="2"/>
  <c r="K234" i="2"/>
  <c r="J234" i="2"/>
  <c r="K233" i="2"/>
  <c r="J233" i="2"/>
  <c r="K232" i="2"/>
  <c r="J232" i="2"/>
  <c r="K231" i="2"/>
  <c r="J231" i="2"/>
  <c r="K230" i="2"/>
  <c r="J230" i="2"/>
  <c r="K229" i="2"/>
  <c r="J229" i="2"/>
  <c r="K228" i="2"/>
  <c r="J228" i="2"/>
  <c r="K227" i="2"/>
  <c r="J227" i="2"/>
  <c r="K226" i="2"/>
  <c r="J226" i="2"/>
  <c r="K225" i="2"/>
  <c r="J225" i="2"/>
  <c r="K224" i="2"/>
  <c r="J224" i="2"/>
  <c r="K223" i="2"/>
  <c r="J223" i="2"/>
  <c r="K222" i="2"/>
  <c r="J222" i="2"/>
  <c r="K221" i="2"/>
  <c r="J221" i="2"/>
  <c r="K220" i="2"/>
  <c r="J220" i="2"/>
  <c r="K219" i="2"/>
  <c r="J219" i="2"/>
  <c r="K218" i="2"/>
  <c r="J218" i="2"/>
  <c r="K217" i="2"/>
  <c r="J217" i="2"/>
  <c r="K216" i="2"/>
  <c r="J216" i="2"/>
  <c r="K215" i="2"/>
  <c r="J215" i="2"/>
  <c r="K214" i="2"/>
  <c r="J214" i="2"/>
  <c r="K213" i="2"/>
  <c r="J213" i="2"/>
  <c r="K212" i="2"/>
  <c r="J212" i="2"/>
  <c r="K211" i="2"/>
  <c r="J211" i="2"/>
  <c r="K210" i="2"/>
  <c r="J210" i="2"/>
  <c r="K209" i="2"/>
  <c r="J209" i="2"/>
  <c r="K208" i="2"/>
  <c r="J208" i="2"/>
  <c r="K207" i="2"/>
  <c r="J207" i="2"/>
  <c r="K206" i="2"/>
  <c r="J206" i="2"/>
  <c r="K205" i="2"/>
  <c r="J205" i="2"/>
  <c r="K204" i="2"/>
  <c r="J204" i="2"/>
  <c r="K203" i="2"/>
  <c r="J203" i="2"/>
  <c r="K202" i="2"/>
  <c r="J202" i="2"/>
  <c r="K201" i="2"/>
  <c r="J201" i="2"/>
  <c r="K200" i="2"/>
  <c r="J200" i="2"/>
  <c r="K199" i="2"/>
  <c r="J199" i="2"/>
  <c r="K198" i="2"/>
  <c r="J198" i="2"/>
  <c r="K197" i="2"/>
  <c r="J197" i="2"/>
  <c r="K196" i="2"/>
  <c r="J196" i="2"/>
  <c r="K195" i="2"/>
  <c r="J195" i="2"/>
  <c r="K194" i="2"/>
  <c r="J194" i="2"/>
  <c r="K193" i="2"/>
  <c r="J193" i="2"/>
  <c r="K192" i="2"/>
  <c r="J192" i="2"/>
  <c r="K191" i="2"/>
  <c r="J191" i="2"/>
  <c r="K190" i="2"/>
  <c r="J190" i="2"/>
  <c r="K189" i="2"/>
  <c r="J189" i="2"/>
  <c r="K188" i="2"/>
  <c r="J188" i="2"/>
  <c r="K187" i="2"/>
  <c r="J187" i="2"/>
  <c r="K186" i="2"/>
  <c r="J186" i="2"/>
  <c r="K185" i="2"/>
  <c r="J185" i="2"/>
  <c r="K184" i="2"/>
  <c r="J184" i="2"/>
  <c r="K183" i="2"/>
  <c r="J183" i="2"/>
  <c r="K182" i="2"/>
  <c r="J182" i="2"/>
  <c r="K181" i="2"/>
  <c r="J181" i="2"/>
  <c r="K180" i="2"/>
  <c r="J180" i="2"/>
  <c r="K179" i="2"/>
  <c r="J179" i="2"/>
  <c r="K178" i="2"/>
  <c r="J178" i="2"/>
  <c r="K177" i="2"/>
  <c r="J177" i="2"/>
  <c r="K176" i="2"/>
  <c r="J176" i="2"/>
  <c r="K175" i="2"/>
  <c r="J175" i="2"/>
  <c r="K174" i="2"/>
  <c r="J174" i="2"/>
  <c r="K173" i="2"/>
  <c r="J173" i="2"/>
  <c r="K172" i="2"/>
  <c r="J172" i="2"/>
  <c r="K171" i="2"/>
  <c r="J171" i="2"/>
  <c r="K170" i="2"/>
  <c r="J170" i="2"/>
  <c r="K169" i="2"/>
  <c r="J169" i="2"/>
  <c r="K168" i="2"/>
  <c r="J168" i="2"/>
  <c r="K167" i="2"/>
  <c r="J167" i="2"/>
  <c r="K166" i="2"/>
  <c r="J166" i="2"/>
  <c r="K165" i="2"/>
  <c r="J165" i="2"/>
  <c r="K164" i="2"/>
  <c r="J164" i="2"/>
  <c r="K163" i="2"/>
  <c r="J163" i="2"/>
  <c r="K162" i="2"/>
  <c r="J162" i="2"/>
  <c r="K161" i="2"/>
  <c r="J161" i="2"/>
  <c r="K160" i="2"/>
  <c r="J160" i="2"/>
  <c r="K159" i="2"/>
  <c r="J159" i="2"/>
  <c r="K158" i="2"/>
  <c r="J158" i="2"/>
  <c r="K157" i="2"/>
  <c r="J157" i="2"/>
  <c r="K156" i="2"/>
  <c r="J156" i="2"/>
  <c r="K155" i="2"/>
  <c r="J155" i="2"/>
  <c r="K154" i="2"/>
  <c r="J154" i="2"/>
  <c r="K153" i="2"/>
  <c r="J153" i="2"/>
  <c r="K152" i="2"/>
  <c r="J152" i="2"/>
  <c r="K151" i="2"/>
  <c r="J151" i="2"/>
  <c r="K150" i="2"/>
  <c r="J150" i="2"/>
  <c r="K149" i="2"/>
  <c r="J149" i="2"/>
  <c r="K148" i="2"/>
  <c r="J148" i="2"/>
  <c r="K147" i="2"/>
  <c r="J147" i="2"/>
  <c r="K146" i="2"/>
  <c r="J146" i="2"/>
  <c r="K145" i="2"/>
  <c r="J145" i="2"/>
  <c r="K144" i="2"/>
  <c r="J144" i="2"/>
  <c r="K143" i="2"/>
  <c r="J143" i="2"/>
  <c r="K142" i="2"/>
  <c r="J142" i="2"/>
  <c r="K141" i="2"/>
  <c r="J141" i="2"/>
  <c r="K140" i="2"/>
  <c r="J140" i="2"/>
  <c r="K139" i="2"/>
  <c r="J139" i="2"/>
  <c r="K138" i="2"/>
  <c r="J138" i="2"/>
  <c r="K137" i="2"/>
  <c r="J137" i="2"/>
  <c r="K136" i="2"/>
  <c r="J136" i="2"/>
  <c r="K135" i="2"/>
  <c r="J135" i="2"/>
  <c r="K134" i="2"/>
  <c r="J134" i="2"/>
  <c r="K133" i="2"/>
  <c r="J133" i="2"/>
  <c r="K132" i="2"/>
  <c r="J132" i="2"/>
  <c r="K131" i="2"/>
  <c r="J131" i="2"/>
  <c r="K130" i="2"/>
  <c r="J130" i="2"/>
  <c r="K129" i="2"/>
  <c r="J129" i="2"/>
  <c r="K128" i="2"/>
  <c r="J128" i="2"/>
  <c r="M23" i="2" s="1"/>
  <c r="K127" i="2"/>
  <c r="J127" i="2"/>
  <c r="K126" i="2"/>
  <c r="J126" i="2"/>
  <c r="K125" i="2"/>
  <c r="J125" i="2"/>
  <c r="K124" i="2"/>
  <c r="J124" i="2"/>
  <c r="K123" i="2"/>
  <c r="J123" i="2"/>
  <c r="K122" i="2"/>
  <c r="J122" i="2"/>
  <c r="K121" i="2"/>
  <c r="J121" i="2"/>
  <c r="K120" i="2"/>
  <c r="J120" i="2"/>
  <c r="K119" i="2"/>
  <c r="J119" i="2"/>
  <c r="K118" i="2"/>
  <c r="J118" i="2"/>
  <c r="K117" i="2"/>
  <c r="J117" i="2"/>
  <c r="K116" i="2"/>
  <c r="J116" i="2"/>
  <c r="K115" i="2"/>
  <c r="J115" i="2"/>
  <c r="K114" i="2"/>
  <c r="J114" i="2"/>
  <c r="K113" i="2"/>
  <c r="J113" i="2"/>
  <c r="K112" i="2"/>
  <c r="J112" i="2"/>
  <c r="K111" i="2"/>
  <c r="J111" i="2"/>
  <c r="K110" i="2"/>
  <c r="J110" i="2"/>
  <c r="K109" i="2"/>
  <c r="J109" i="2"/>
  <c r="K108" i="2"/>
  <c r="J108" i="2"/>
  <c r="K107" i="2"/>
  <c r="J107" i="2"/>
  <c r="K106" i="2"/>
  <c r="J106" i="2"/>
  <c r="K105" i="2"/>
  <c r="J105" i="2"/>
  <c r="K104" i="2"/>
  <c r="J104" i="2"/>
  <c r="K103" i="2"/>
  <c r="J103" i="2"/>
  <c r="K102" i="2"/>
  <c r="J102" i="2"/>
  <c r="K101" i="2"/>
  <c r="J101" i="2"/>
  <c r="K100" i="2"/>
  <c r="J100" i="2"/>
  <c r="K99" i="2"/>
  <c r="J99" i="2"/>
  <c r="K98" i="2"/>
  <c r="J98" i="2"/>
  <c r="K97" i="2"/>
  <c r="J97" i="2"/>
  <c r="K96" i="2"/>
  <c r="J96" i="2"/>
  <c r="K95" i="2"/>
  <c r="J95" i="2"/>
  <c r="K94" i="2"/>
  <c r="J94" i="2"/>
  <c r="K93" i="2"/>
  <c r="J93" i="2"/>
  <c r="K92" i="2"/>
  <c r="J92" i="2"/>
  <c r="M24" i="2" s="1"/>
  <c r="K91" i="2"/>
  <c r="J91" i="2"/>
  <c r="K90" i="2"/>
  <c r="J90" i="2"/>
  <c r="K89" i="2"/>
  <c r="J89" i="2"/>
  <c r="K88" i="2"/>
  <c r="J88" i="2"/>
  <c r="K87" i="2"/>
  <c r="J87" i="2"/>
  <c r="K86" i="2"/>
  <c r="J86" i="2"/>
  <c r="K85" i="2"/>
  <c r="J85" i="2"/>
  <c r="K84" i="2"/>
  <c r="J84" i="2"/>
  <c r="K83" i="2"/>
  <c r="J83" i="2"/>
  <c r="K82" i="2"/>
  <c r="J82" i="2"/>
  <c r="K81" i="2"/>
  <c r="J81" i="2"/>
  <c r="K80" i="2"/>
  <c r="J80" i="2"/>
  <c r="K79" i="2"/>
  <c r="J79" i="2"/>
  <c r="K78" i="2"/>
  <c r="J78" i="2"/>
  <c r="K77" i="2"/>
  <c r="J77" i="2"/>
  <c r="K76" i="2"/>
  <c r="J76" i="2"/>
  <c r="K75" i="2"/>
  <c r="J75" i="2"/>
  <c r="K74" i="2"/>
  <c r="J74" i="2"/>
  <c r="K73" i="2"/>
  <c r="J73" i="2"/>
  <c r="K72" i="2"/>
  <c r="J72" i="2"/>
  <c r="K71" i="2"/>
  <c r="J71" i="2"/>
  <c r="K70" i="2"/>
  <c r="J70" i="2"/>
  <c r="K69" i="2"/>
  <c r="J69" i="2"/>
  <c r="K68" i="2"/>
  <c r="J68" i="2"/>
  <c r="K67" i="2"/>
  <c r="J67" i="2"/>
  <c r="K66" i="2"/>
  <c r="J66" i="2"/>
  <c r="K65" i="2"/>
  <c r="J65" i="2"/>
  <c r="K64" i="2"/>
  <c r="J64" i="2"/>
  <c r="K63" i="2"/>
  <c r="J63" i="2"/>
  <c r="K62" i="2"/>
  <c r="J62" i="2"/>
  <c r="K61" i="2"/>
  <c r="J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M20" i="2" s="1"/>
  <c r="K29" i="2"/>
  <c r="J29" i="2"/>
  <c r="K28" i="2"/>
  <c r="J28" i="2"/>
  <c r="K27" i="2"/>
  <c r="J27" i="2"/>
  <c r="G27" i="2"/>
  <c r="E27" i="2"/>
  <c r="K26" i="2"/>
  <c r="J26" i="2"/>
  <c r="G26" i="2"/>
  <c r="E26" i="2"/>
  <c r="K25" i="2"/>
  <c r="J25" i="2"/>
  <c r="K24" i="2"/>
  <c r="J24" i="2"/>
  <c r="K23" i="2"/>
  <c r="J23" i="2"/>
  <c r="K22" i="2"/>
  <c r="J22" i="2"/>
  <c r="K21" i="2"/>
  <c r="J21" i="2"/>
  <c r="K20" i="2"/>
  <c r="J20" i="2"/>
  <c r="N19" i="2"/>
  <c r="M19" i="2"/>
  <c r="K19" i="2"/>
  <c r="J19" i="2"/>
  <c r="N18" i="2"/>
  <c r="K18" i="2"/>
  <c r="J18" i="2"/>
  <c r="K17" i="2"/>
  <c r="J17" i="2"/>
  <c r="N16" i="2"/>
  <c r="K16" i="2"/>
  <c r="J16" i="2"/>
  <c r="N15" i="2"/>
  <c r="K15" i="2"/>
  <c r="J15" i="2"/>
  <c r="F15" i="2"/>
  <c r="E15" i="2" s="1"/>
  <c r="K14" i="2"/>
  <c r="J14" i="2"/>
  <c r="F14" i="2"/>
  <c r="E14" i="2"/>
  <c r="M14" i="2" s="1"/>
  <c r="N13" i="2"/>
  <c r="K13" i="2"/>
  <c r="J13" i="2"/>
  <c r="K12" i="2"/>
  <c r="J12" i="2"/>
  <c r="F12" i="2"/>
  <c r="E12" i="2"/>
  <c r="P11" i="2"/>
  <c r="K11" i="2"/>
  <c r="J11" i="2"/>
  <c r="F11" i="2"/>
  <c r="F17" i="2" s="1"/>
  <c r="E17" i="2" s="1"/>
  <c r="E11" i="2"/>
  <c r="P10" i="2"/>
  <c r="K10" i="2"/>
  <c r="J10" i="2"/>
  <c r="F10" i="2"/>
  <c r="E10" i="2"/>
  <c r="N14" i="2" s="1"/>
  <c r="M14" i="6" l="1"/>
  <c r="M10" i="6"/>
  <c r="M13" i="6"/>
  <c r="M11" i="6"/>
  <c r="M16" i="6"/>
  <c r="M15" i="6"/>
  <c r="N14" i="6"/>
  <c r="N11" i="6"/>
  <c r="N10" i="6"/>
  <c r="N15" i="6"/>
  <c r="E11" i="6"/>
  <c r="N13" i="6" s="1"/>
  <c r="E12" i="6"/>
  <c r="N22" i="6"/>
  <c r="M14" i="5"/>
  <c r="M10" i="5"/>
  <c r="M13" i="5"/>
  <c r="N11" i="5"/>
  <c r="N10" i="5"/>
  <c r="M16" i="5"/>
  <c r="M19" i="5"/>
  <c r="F21" i="5"/>
  <c r="E21" i="5" s="1"/>
  <c r="M15" i="5"/>
  <c r="E11" i="5"/>
  <c r="N14" i="5" s="1"/>
  <c r="E12" i="5"/>
  <c r="N18" i="5"/>
  <c r="N19" i="5"/>
  <c r="N22" i="5"/>
  <c r="M23" i="5"/>
  <c r="N23" i="5"/>
  <c r="M10" i="4"/>
  <c r="M16" i="4"/>
  <c r="M15" i="4"/>
  <c r="M11" i="4"/>
  <c r="O10" i="4"/>
  <c r="O11" i="4"/>
  <c r="M13" i="4"/>
  <c r="F20" i="4"/>
  <c r="E20" i="4" s="1"/>
  <c r="E23" i="4" s="1"/>
  <c r="E24" i="4"/>
  <c r="P10" i="4"/>
  <c r="N13" i="4"/>
  <c r="N15" i="4"/>
  <c r="N16" i="4"/>
  <c r="M19" i="4"/>
  <c r="F21" i="4"/>
  <c r="E21" i="4" s="1"/>
  <c r="N10" i="4"/>
  <c r="N11" i="4"/>
  <c r="N23" i="4"/>
  <c r="M10" i="3"/>
  <c r="M16" i="3"/>
  <c r="M15" i="3"/>
  <c r="M11" i="3"/>
  <c r="M14" i="3"/>
  <c r="O10" i="3"/>
  <c r="O11" i="3"/>
  <c r="F20" i="3"/>
  <c r="E20" i="3" s="1"/>
  <c r="E23" i="3" s="1"/>
  <c r="E24" i="3"/>
  <c r="P10" i="3"/>
  <c r="N13" i="3"/>
  <c r="N15" i="3"/>
  <c r="N16" i="3"/>
  <c r="M19" i="3"/>
  <c r="F21" i="3"/>
  <c r="E21" i="3" s="1"/>
  <c r="N10" i="3"/>
  <c r="N11" i="3"/>
  <c r="N23" i="3"/>
  <c r="F18" i="2"/>
  <c r="E18" i="2" s="1"/>
  <c r="E24" i="2" s="1"/>
  <c r="E23" i="2"/>
  <c r="M11" i="2"/>
  <c r="M10" i="2"/>
  <c r="M16" i="2"/>
  <c r="M15" i="2"/>
  <c r="O10" i="2"/>
  <c r="O11" i="2"/>
  <c r="M13" i="2"/>
  <c r="F20" i="2"/>
  <c r="E20" i="2" s="1"/>
  <c r="F21" i="2"/>
  <c r="E21" i="2" s="1"/>
  <c r="N22" i="2"/>
  <c r="N10" i="2"/>
  <c r="N11" i="2"/>
  <c r="N23" i="2"/>
  <c r="P10" i="6" l="1"/>
  <c r="P11" i="6"/>
  <c r="E24" i="6"/>
  <c r="N16" i="6"/>
  <c r="E23" i="6"/>
  <c r="O11" i="6"/>
  <c r="O10" i="6"/>
  <c r="N15" i="5"/>
  <c r="E23" i="5"/>
  <c r="O11" i="5"/>
  <c r="O10" i="5"/>
  <c r="E24" i="5"/>
  <c r="P11" i="5"/>
  <c r="P10" i="5"/>
  <c r="N16" i="5"/>
  <c r="N13" i="5"/>
</calcChain>
</file>

<file path=xl/sharedStrings.xml><?xml version="1.0" encoding="utf-8"?>
<sst xmlns="http://schemas.openxmlformats.org/spreadsheetml/2006/main" count="696" uniqueCount="78">
  <si>
    <t>iv curve name:</t>
  </si>
  <si>
    <t>PbS_ZnS-edt-ZnO2</t>
  </si>
  <si>
    <t>file name:</t>
  </si>
  <si>
    <t>Illumination Time:</t>
  </si>
  <si>
    <t>(hh:mm)</t>
  </si>
  <si>
    <t>Illumination Intensity:</t>
  </si>
  <si>
    <t>(mW/cm2)</t>
  </si>
  <si>
    <t>Filter:</t>
  </si>
  <si>
    <t>(nm)</t>
  </si>
  <si>
    <t>Pixel Area:</t>
  </si>
  <si>
    <t>(cm2)</t>
  </si>
  <si>
    <t>V (V)</t>
  </si>
  <si>
    <t>J (A)</t>
  </si>
  <si>
    <t>(mA/cm2)</t>
  </si>
  <si>
    <t>(A)</t>
  </si>
  <si>
    <t>power</t>
  </si>
  <si>
    <t>J (mA/cm2)</t>
  </si>
  <si>
    <t xml:space="preserve">Jsc1 = </t>
  </si>
  <si>
    <t>((INDEX(A10:B11,1,2)+INDEX(A10:B11,2,2))-((INDEX(A10:B11,1,2)-INDEX(A10:B11,2,2))/(INDEX(A10:B11,1,1)-</t>
  </si>
  <si>
    <t>INDEX(A10:B11,2,1))*(INDEX(A10:B11,1,1)+INDEX(A10:B11,2,1))))/2</t>
  </si>
  <si>
    <t>Jsc</t>
  </si>
  <si>
    <t xml:space="preserve">Jsc2 = </t>
  </si>
  <si>
    <t>((INDEX(a30:b91,MATCH(0,a30:a91,1),2)+INDEX(a30:b91,MATCH(0,a30:a91,1)+1,2))-((INDEX(a30:b91,MATCH(0,a30:a91,1),2)-INDEX(a30:b91,MATCH(0,a30:a91,1)+1,2))/</t>
  </si>
  <si>
    <t>(INDEX(a30:b91,MATCH(0,a30:a91,1),1)-INDEX(a30:b91,MATCH(0,a30:a91,1)+1,1))*(INDEX(a30:b91,MATCH(0,a30:a91,1),1)+INDEX(a30:b91,MATCH(0,a30:a91,1)+1,1))))/2</t>
  </si>
  <si>
    <t xml:space="preserve">Jsc3 = </t>
  </si>
  <si>
    <t>((INDEX(A131:B132,1,2)+INDEX(A131:B132,2,2))-((INDEX(A131:B132,1,2)-INDEX(A131:B132,2,2))/(INDEX(A131:B132,1,1)-</t>
  </si>
  <si>
    <t>INDEX(A131:B132,2,1))*(INDEX(A131:B132,1,1)+INDEX(A131:B132,2,1))))/2</t>
  </si>
  <si>
    <t>(V)</t>
  </si>
  <si>
    <t>Voc</t>
  </si>
  <si>
    <t xml:space="preserve">Voc1 = </t>
  </si>
  <si>
    <t>((INDEX(a30:b91,MATCH(0,b30:b91,1),1)+INDEX(a30:b91,MATCH(0,b30:b91,1)+1,1))-((INDEX(a30:b91,MATCH(0,b30:b91,1),1)-INDEX(a30:b91,MATCH(0,b30:b91,1)+1,1))/</t>
  </si>
  <si>
    <t>(INDEX(a30:b91,MATCH(0,b30:b91,1),2)-INDEX(a30:b91,MATCH(0,b30:b91,1)+1,2))*(INDEX(a30:b91,MATCH(0,b30:b91,1),2)+INDEX(a30:b91,MATCH(0,b30:b91,1)+1,2))))/2</t>
  </si>
  <si>
    <t xml:space="preserve">Voc2 = </t>
  </si>
  <si>
    <t>((INDEX(a91:b130,MATCH(0,b91:b130,-1),1)+INDEX(a91:b130,MATCH(0,b91:b130,-1)+1,1))-((INDEX(a91:b130,MATCH(0,b91:b130,-1),1)-INDEX(a91:b130,MATCH(0,b91:b130,-1)+1,1))/(INDEX(a91:b130,MATCH(0,b91:b130,-1),2)-</t>
  </si>
  <si>
    <t>INDEX(a91:b130,MATCH(0,b91:b130,-1)+1,2))*(INDEX(a91:b130,MATCH(0,b91:b130,-1),2)+INDEX(a91:b130,MATCH(0,b91:b130,-1)+1,2))))/2</t>
  </si>
  <si>
    <t xml:space="preserve">FF1 = </t>
  </si>
  <si>
    <t>(-1)*MAX(j30:j91)/F11/E14</t>
  </si>
  <si>
    <t xml:space="preserve">FF2 = </t>
  </si>
  <si>
    <t>(-1)*MAX(j91:j130)/F12/E15</t>
  </si>
  <si>
    <t>FF</t>
  </si>
  <si>
    <t>INDEX(k30:k91,MATCH(MAX(j30:j91),j30:j91,0),1)</t>
  </si>
  <si>
    <t>INDEX(a30:a91,MATCH(MAX(j30:j91),j30:j91,0),1)</t>
  </si>
  <si>
    <t xml:space="preserve">PCE up = </t>
  </si>
  <si>
    <t>MAX(j30:j91)/D5/D7*1000</t>
  </si>
  <si>
    <t xml:space="preserve">PCE back = </t>
  </si>
  <si>
    <t>MAX(j91:j130)/D5/D7*1000</t>
  </si>
  <si>
    <t>INDEX(k91:k130,MATCH(MAX(j91:j130),j91:j130,0),1)</t>
  </si>
  <si>
    <t>discrepancy:</t>
  </si>
  <si>
    <t>INDEX(a91:a130,MATCH(MAX(j91:j130),j91:j130,0),1)</t>
  </si>
  <si>
    <t>V is from:</t>
  </si>
  <si>
    <t>to</t>
  </si>
  <si>
    <t>row:</t>
  </si>
  <si>
    <t>-</t>
  </si>
  <si>
    <t>PbS_ZnS-edt-ZnO</t>
  </si>
  <si>
    <t>PbS_ZnS edt zno 3_500rate</t>
  </si>
  <si>
    <t>PbS_ZnS edt zno 3_10rate</t>
  </si>
  <si>
    <t>PbS_ZnS edt zno 3_100rate</t>
  </si>
  <si>
    <t>pbscds ctab old zno</t>
  </si>
  <si>
    <t>((INDEX(a27:b88,MATCH(0,a27:a88,1),2)+INDEX(a27:b88,MATCH(0,a27:a88,1)+1,2))-((INDEX(a27:b88,MATCH(0,a27:a88,1),2)-INDEX(a27:b88,MATCH(0,a27:a88,1)+1,2))/</t>
  </si>
  <si>
    <t>(INDEX(a27:b88,MATCH(0,a27:a88,1),1)-INDEX(a27:b88,MATCH(0,a27:a88,1)+1,1))*(INDEX(a27:b88,MATCH(0,a27:a88,1),1)+INDEX(a27:b88,MATCH(0,a27:a88,1)+1,1))))/2</t>
  </si>
  <si>
    <t>((INDEX(a27:b88,MATCH(0,b27:b88,1),1)+INDEX(a27:b88,MATCH(0,b27:b88,1)+1,1))-((INDEX(a27:b88,MATCH(0,b27:b88,1),1)-INDEX(a27:b88,MATCH(0,b27:b88,1)+1,1))/</t>
  </si>
  <si>
    <t>(INDEX(a27:b88,MATCH(0,b27:b88,1),2)-INDEX(a27:b88,MATCH(0,b27:b88,1)+1,2))*(INDEX(a27:b88,MATCH(0,b27:b88,1),2)+INDEX(a27:b88,MATCH(0,b27:b88,1)+1,2))))/2</t>
  </si>
  <si>
    <t>((INDEX(a88:b130,MATCH(0,b88:b130,-1),1)+INDEX(a88:b130,MATCH(0,b88:b130,-1)+1,1))-((INDEX(a88:b130,MATCH(0,b88:b130,-1),1)-INDEX(a88:b130,MATCH(0,b88:b130,-1)+1,1))/(INDEX(a88:b130,MATCH(0,b88:b130,-1),2)-</t>
  </si>
  <si>
    <t>INDEX(a88:b130,MATCH(0,b88:b130,-1)+1,2))*(INDEX(a88:b130,MATCH(0,b88:b130,-1),2)+INDEX(a88:b130,MATCH(0,b88:b130,-1)+1,2))))/2</t>
  </si>
  <si>
    <t>(-1)*MAX(j27:j88)/F11/E14</t>
  </si>
  <si>
    <t>(-1)*MAX(j88:j130)/F12/E15</t>
  </si>
  <si>
    <t>INDEX(k27:k88,MATCH(MAX(j27:j88),j27:j88,0),1)</t>
  </si>
  <si>
    <t>INDEX(a27:a88,MATCH(MAX(j27:j88),j27:j88,0),1)</t>
  </si>
  <si>
    <t>MAX(j27:j88)/D5/D7*1000</t>
  </si>
  <si>
    <t>MAX(j88:j130)/D5/D7*1000</t>
  </si>
  <si>
    <t>INDEX(k88:k130,MATCH(MAX(j88:j130),j88:j130,0),1)</t>
  </si>
  <si>
    <t>INDEX(a88:a130,MATCH(MAX(j88:j130),j88:j130,0),1)</t>
  </si>
  <si>
    <t>pbs cds_Br_ ZnO_3</t>
  </si>
  <si>
    <t>pbs_CdS CTAB zno1</t>
  </si>
  <si>
    <t>pbs_CdS CTAB zno2</t>
  </si>
  <si>
    <t>pbs_CdS CTAB zno3</t>
  </si>
  <si>
    <t>pbs_CdS CTAB zno4</t>
  </si>
  <si>
    <t>sample JB 12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</si>
</sst>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%"/>
    <numFmt numFmtId="165" formatCode="0.00000000000000000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10"/>
      <color indexed="27"/>
      <name val="Arial"/>
      <family val="2"/>
    </font>
    <font>
      <sz val="10"/>
      <color indexed="27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2" fontId="0" fillId="0" borderId="0" xfId="0" applyNumberFormat="1"/>
    <xf numFmtId="10" fontId="0" fillId="0" borderId="0" xfId="0" applyNumberFormat="1"/>
    <xf numFmtId="9" fontId="0" fillId="0" borderId="0" xfId="0" applyNumberFormat="1" applyAlignment="1">
      <alignment horizontal="center"/>
    </xf>
    <xf numFmtId="0" fontId="1" fillId="0" borderId="0" xfId="0" applyNumberFormat="1" applyFont="1"/>
    <xf numFmtId="0" fontId="1" fillId="0" borderId="0" xfId="0" applyFont="1"/>
    <xf numFmtId="10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24"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PbS_ZnS-edt-ZnO2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PbS_ZnS-edt-ZnO2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'[1]PbS_ZnS-edt-ZnO2'!$A$10:$A$410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'[1]PbS_ZnS-edt-ZnO2'!$K$10:$K$410</c:f>
              <c:numCache>
                <c:formatCode>General</c:formatCode>
                <c:ptCount val="401"/>
                <c:pt idx="0">
                  <c:v>-18.738840294840294</c:v>
                </c:pt>
                <c:pt idx="1">
                  <c:v>-18.281611793611795</c:v>
                </c:pt>
                <c:pt idx="2">
                  <c:v>-18.244063882063884</c:v>
                </c:pt>
                <c:pt idx="3">
                  <c:v>-18.306176904176905</c:v>
                </c:pt>
                <c:pt idx="4">
                  <c:v>-18.483361179361179</c:v>
                </c:pt>
                <c:pt idx="5">
                  <c:v>-18.626845208845211</c:v>
                </c:pt>
                <c:pt idx="6">
                  <c:v>-18.844658476658473</c:v>
                </c:pt>
                <c:pt idx="7">
                  <c:v>-19.084176904176903</c:v>
                </c:pt>
                <c:pt idx="8">
                  <c:v>-19.266771498771497</c:v>
                </c:pt>
                <c:pt idx="9">
                  <c:v>-19.500594594594595</c:v>
                </c:pt>
                <c:pt idx="10">
                  <c:v>-19.768619164619167</c:v>
                </c:pt>
                <c:pt idx="11">
                  <c:v>-20.040206388206389</c:v>
                </c:pt>
                <c:pt idx="12">
                  <c:v>-20.251882063882064</c:v>
                </c:pt>
                <c:pt idx="13">
                  <c:v>-20.561469287469286</c:v>
                </c:pt>
                <c:pt idx="14">
                  <c:v>-20.878427518427518</c:v>
                </c:pt>
                <c:pt idx="15">
                  <c:v>-21.181135135135136</c:v>
                </c:pt>
                <c:pt idx="16">
                  <c:v>-21.390447174447171</c:v>
                </c:pt>
                <c:pt idx="17">
                  <c:v>-21.826737100737102</c:v>
                </c:pt>
                <c:pt idx="18">
                  <c:v>-22.271646191646191</c:v>
                </c:pt>
                <c:pt idx="19">
                  <c:v>-22.61496805896806</c:v>
                </c:pt>
                <c:pt idx="20">
                  <c:v>-22.986909090909091</c:v>
                </c:pt>
                <c:pt idx="21">
                  <c:v>-22.950914004914004</c:v>
                </c:pt>
                <c:pt idx="22">
                  <c:v>-22.469842751842751</c:v>
                </c:pt>
                <c:pt idx="23">
                  <c:v>-21.952260442260442</c:v>
                </c:pt>
                <c:pt idx="24">
                  <c:v>-21.569184275184274</c:v>
                </c:pt>
                <c:pt idx="25">
                  <c:v>-21.136742014742012</c:v>
                </c:pt>
                <c:pt idx="26">
                  <c:v>-20.760643734643736</c:v>
                </c:pt>
                <c:pt idx="27">
                  <c:v>-20.374471744471744</c:v>
                </c:pt>
                <c:pt idx="28">
                  <c:v>-19.887105651105649</c:v>
                </c:pt>
                <c:pt idx="29">
                  <c:v>-19.550466830466831</c:v>
                </c:pt>
                <c:pt idx="30">
                  <c:v>-19.168309582309583</c:v>
                </c:pt>
                <c:pt idx="31">
                  <c:v>-18.853508599508601</c:v>
                </c:pt>
                <c:pt idx="32">
                  <c:v>-18.494412776412776</c:v>
                </c:pt>
                <c:pt idx="33">
                  <c:v>-18.197891891891889</c:v>
                </c:pt>
                <c:pt idx="34">
                  <c:v>-17.899582309582307</c:v>
                </c:pt>
                <c:pt idx="35">
                  <c:v>-17.560525798525799</c:v>
                </c:pt>
                <c:pt idx="36">
                  <c:v>-17.333852579852579</c:v>
                </c:pt>
                <c:pt idx="37">
                  <c:v>-17.035739557739557</c:v>
                </c:pt>
                <c:pt idx="38">
                  <c:v>-16.759085995085997</c:v>
                </c:pt>
                <c:pt idx="39">
                  <c:v>-16.468309582309583</c:v>
                </c:pt>
                <c:pt idx="40">
                  <c:v>-16.276171990171992</c:v>
                </c:pt>
                <c:pt idx="41">
                  <c:v>-16.004383292383292</c:v>
                </c:pt>
                <c:pt idx="42">
                  <c:v>-15.684285012285011</c:v>
                </c:pt>
                <c:pt idx="43">
                  <c:v>-15.431601965601965</c:v>
                </c:pt>
                <c:pt idx="44">
                  <c:v>-15.105592137592138</c:v>
                </c:pt>
                <c:pt idx="45">
                  <c:v>-14.857896805896804</c:v>
                </c:pt>
                <c:pt idx="46">
                  <c:v>-14.525366093366094</c:v>
                </c:pt>
                <c:pt idx="47">
                  <c:v>-14.250628992628991</c:v>
                </c:pt>
                <c:pt idx="48">
                  <c:v>-13.831356265356265</c:v>
                </c:pt>
                <c:pt idx="49">
                  <c:v>-13.490948402948401</c:v>
                </c:pt>
                <c:pt idx="50">
                  <c:v>-13.109832923832924</c:v>
                </c:pt>
                <c:pt idx="51">
                  <c:v>-12.684093366093366</c:v>
                </c:pt>
                <c:pt idx="52">
                  <c:v>-12.246127764127765</c:v>
                </c:pt>
                <c:pt idx="53">
                  <c:v>-11.681611793611793</c:v>
                </c:pt>
                <c:pt idx="54">
                  <c:v>-11.136117936117936</c:v>
                </c:pt>
                <c:pt idx="55">
                  <c:v>-10.625331695331695</c:v>
                </c:pt>
                <c:pt idx="56">
                  <c:v>-9.9178280098280105</c:v>
                </c:pt>
                <c:pt idx="57">
                  <c:v>-9.0528796068796051</c:v>
                </c:pt>
                <c:pt idx="58">
                  <c:v>-8.0578132678132697</c:v>
                </c:pt>
                <c:pt idx="59">
                  <c:v>-6.8751498771498776</c:v>
                </c:pt>
                <c:pt idx="60">
                  <c:v>-5.4586339066339065</c:v>
                </c:pt>
                <c:pt idx="61">
                  <c:v>-3.6029120393120393</c:v>
                </c:pt>
                <c:pt idx="62">
                  <c:v>-1.1692</c:v>
                </c:pt>
                <c:pt idx="63">
                  <c:v>2.010450614250614</c:v>
                </c:pt>
                <c:pt idx="64">
                  <c:v>6.1478280098280091</c:v>
                </c:pt>
                <c:pt idx="65">
                  <c:v>11.49641769041769</c:v>
                </c:pt>
                <c:pt idx="66">
                  <c:v>18.165297297297297</c:v>
                </c:pt>
                <c:pt idx="67">
                  <c:v>26.341882063882068</c:v>
                </c:pt>
                <c:pt idx="68">
                  <c:v>36.026157248157254</c:v>
                </c:pt>
                <c:pt idx="69">
                  <c:v>47.023651105651105</c:v>
                </c:pt>
                <c:pt idx="70">
                  <c:v>59.549287469287478</c:v>
                </c:pt>
                <c:pt idx="71">
                  <c:v>73.071105651105654</c:v>
                </c:pt>
                <c:pt idx="72">
                  <c:v>87.669189189189183</c:v>
                </c:pt>
                <c:pt idx="73">
                  <c:v>103.17931203931205</c:v>
                </c:pt>
                <c:pt idx="74">
                  <c:v>119.61552825552828</c:v>
                </c:pt>
                <c:pt idx="75">
                  <c:v>136.84589680589681</c:v>
                </c:pt>
                <c:pt idx="76">
                  <c:v>154.7663882063882</c:v>
                </c:pt>
                <c:pt idx="77">
                  <c:v>173.40314496314494</c:v>
                </c:pt>
                <c:pt idx="78">
                  <c:v>192.68800982800983</c:v>
                </c:pt>
                <c:pt idx="79">
                  <c:v>212.57611793611792</c:v>
                </c:pt>
                <c:pt idx="80">
                  <c:v>233.10481572481572</c:v>
                </c:pt>
                <c:pt idx="81">
                  <c:v>254.18280098280098</c:v>
                </c:pt>
                <c:pt idx="82">
                  <c:v>256.26565110565116</c:v>
                </c:pt>
                <c:pt idx="83">
                  <c:v>238.25533169533168</c:v>
                </c:pt>
                <c:pt idx="84">
                  <c:v>219.4939557739558</c:v>
                </c:pt>
                <c:pt idx="85">
                  <c:v>200.46746928746927</c:v>
                </c:pt>
                <c:pt idx="86">
                  <c:v>181.44968058968058</c:v>
                </c:pt>
                <c:pt idx="87">
                  <c:v>162.55356265356264</c:v>
                </c:pt>
                <c:pt idx="88">
                  <c:v>143.99788697788699</c:v>
                </c:pt>
                <c:pt idx="89">
                  <c:v>125.90707616707617</c:v>
                </c:pt>
                <c:pt idx="90">
                  <c:v>108.45257985257985</c:v>
                </c:pt>
                <c:pt idx="91">
                  <c:v>91.801670761670763</c:v>
                </c:pt>
                <c:pt idx="92">
                  <c:v>76.209533169533174</c:v>
                </c:pt>
                <c:pt idx="93">
                  <c:v>61.731007371007372</c:v>
                </c:pt>
                <c:pt idx="94">
                  <c:v>48.335336609336608</c:v>
                </c:pt>
                <c:pt idx="95">
                  <c:v>36.722270270270272</c:v>
                </c:pt>
                <c:pt idx="96">
                  <c:v>26.63808845208845</c:v>
                </c:pt>
                <c:pt idx="97">
                  <c:v>18.169744471744472</c:v>
                </c:pt>
                <c:pt idx="98">
                  <c:v>11.30972972972973</c:v>
                </c:pt>
                <c:pt idx="99">
                  <c:v>5.8084963144963142</c:v>
                </c:pt>
                <c:pt idx="100">
                  <c:v>1.5495066339066339</c:v>
                </c:pt>
                <c:pt idx="101">
                  <c:v>-1.7173832923832923</c:v>
                </c:pt>
                <c:pt idx="102">
                  <c:v>-4.3258000000000001</c:v>
                </c:pt>
                <c:pt idx="103">
                  <c:v>-6.2316511056511059</c:v>
                </c:pt>
                <c:pt idx="104">
                  <c:v>-7.7928157248157257</c:v>
                </c:pt>
                <c:pt idx="105">
                  <c:v>-9.0694250614250613</c:v>
                </c:pt>
                <c:pt idx="106">
                  <c:v>-10.113523341523342</c:v>
                </c:pt>
                <c:pt idx="107">
                  <c:v>-11.019936117936117</c:v>
                </c:pt>
                <c:pt idx="108">
                  <c:v>-11.676722358722358</c:v>
                </c:pt>
                <c:pt idx="109">
                  <c:v>-12.404363636363637</c:v>
                </c:pt>
                <c:pt idx="110">
                  <c:v>-12.991429975429975</c:v>
                </c:pt>
                <c:pt idx="111">
                  <c:v>-13.622289926289927</c:v>
                </c:pt>
                <c:pt idx="112">
                  <c:v>-14.014383292383293</c:v>
                </c:pt>
                <c:pt idx="113">
                  <c:v>-14.458712530712528</c:v>
                </c:pt>
                <c:pt idx="114">
                  <c:v>-14.939542997542997</c:v>
                </c:pt>
                <c:pt idx="115">
                  <c:v>-15.352186732186732</c:v>
                </c:pt>
                <c:pt idx="116">
                  <c:v>-15.640540540540542</c:v>
                </c:pt>
                <c:pt idx="117">
                  <c:v>-16.039739557739559</c:v>
                </c:pt>
                <c:pt idx="118">
                  <c:v>-16.314314496314495</c:v>
                </c:pt>
                <c:pt idx="119">
                  <c:v>-16.66631941031941</c:v>
                </c:pt>
                <c:pt idx="120">
                  <c:v>-16.965346437346437</c:v>
                </c:pt>
                <c:pt idx="121">
                  <c:v>-17.075975429975433</c:v>
                </c:pt>
                <c:pt idx="122">
                  <c:v>-17.451754299754299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'[1]PbS_ZnS-edt-ZnO2'!$M$10:$M$11</c:f>
              <c:numCache>
                <c:formatCode>General</c:formatCode>
                <c:ptCount val="2"/>
                <c:pt idx="0">
                  <c:v>2.6907117063603391E-2</c:v>
                </c:pt>
                <c:pt idx="1">
                  <c:v>-2.6907117063603391E-2</c:v>
                </c:pt>
              </c:numCache>
            </c:numRef>
          </c:xVal>
          <c:yVal>
            <c:numRef>
              <c:f>'[1]PbS_ZnS-edt-ZnO2'!$N$10:$N$11</c:f>
              <c:numCache>
                <c:formatCode>General</c:formatCode>
                <c:ptCount val="2"/>
                <c:pt idx="0">
                  <c:v>-18.738840294840294</c:v>
                </c:pt>
                <c:pt idx="1">
                  <c:v>-18.738840294840294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'[1]PbS_ZnS-edt-ZnO2'!$M$10:$M$11</c:f>
              <c:numCache>
                <c:formatCode>General</c:formatCode>
                <c:ptCount val="2"/>
                <c:pt idx="0">
                  <c:v>2.6907117063603391E-2</c:v>
                </c:pt>
                <c:pt idx="1">
                  <c:v>-2.6907117063603391E-2</c:v>
                </c:pt>
              </c:numCache>
            </c:numRef>
          </c:xVal>
          <c:yVal>
            <c:numRef>
              <c:f>'[1]PbS_ZnS-edt-ZnO2'!$O$10:$O$11</c:f>
              <c:numCache>
                <c:formatCode>General</c:formatCode>
                <c:ptCount val="2"/>
                <c:pt idx="0">
                  <c:v>-16.004383292383292</c:v>
                </c:pt>
                <c:pt idx="1">
                  <c:v>-16.004383292383292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'[1]PbS_ZnS-edt-ZnO2'!$M$10:$M$11</c:f>
              <c:numCache>
                <c:formatCode>General</c:formatCode>
                <c:ptCount val="2"/>
                <c:pt idx="0">
                  <c:v>2.6907117063603391E-2</c:v>
                </c:pt>
                <c:pt idx="1">
                  <c:v>-2.6907117063603391E-2</c:v>
                </c:pt>
              </c:numCache>
            </c:numRef>
          </c:xVal>
          <c:yVal>
            <c:numRef>
              <c:f>'[1]PbS_ZnS-edt-ZnO2'!$P$10:$P$11</c:f>
              <c:numCache>
                <c:formatCode>General</c:formatCode>
                <c:ptCount val="2"/>
                <c:pt idx="0">
                  <c:v>-17.451754299754299</c:v>
                </c:pt>
                <c:pt idx="1">
                  <c:v>-17.451754299754299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'[1]PbS_ZnS-edt-ZnO2'!$M$13:$M$14</c:f>
              <c:numCache>
                <c:formatCode>General</c:formatCode>
                <c:ptCount val="2"/>
                <c:pt idx="0">
                  <c:v>0.53419283391357431</c:v>
                </c:pt>
                <c:pt idx="1">
                  <c:v>0.53419283391357431</c:v>
                </c:pt>
              </c:numCache>
            </c:numRef>
          </c:xVal>
          <c:yVal>
            <c:numRef>
              <c:f>'[1]PbS_ZnS-edt-ZnO2'!$N$13:$N$14</c:f>
              <c:numCache>
                <c:formatCode>General</c:formatCode>
                <c:ptCount val="2"/>
                <c:pt idx="0">
                  <c:v>-1.2492560196560196</c:v>
                </c:pt>
                <c:pt idx="1">
                  <c:v>1.2492560196560196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'[1]PbS_ZnS-edt-ZnO2'!$M$15:$M$16</c:f>
              <c:numCache>
                <c:formatCode>General</c:formatCode>
                <c:ptCount val="2"/>
                <c:pt idx="0">
                  <c:v>0.53814234127206784</c:v>
                </c:pt>
                <c:pt idx="1">
                  <c:v>0.53814234127206784</c:v>
                </c:pt>
              </c:numCache>
            </c:numRef>
          </c:xVal>
          <c:yVal>
            <c:numRef>
              <c:f>'[1]PbS_ZnS-edt-ZnO2'!$N$15:$N$16</c:f>
              <c:numCache>
                <c:formatCode>General</c:formatCode>
                <c:ptCount val="2"/>
                <c:pt idx="0">
                  <c:v>-1.2492560196560196</c:v>
                </c:pt>
                <c:pt idx="1">
                  <c:v>1.2492560196560196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'[1]PbS_ZnS-edt-ZnO2'!$M$18:$M$20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'[1]PbS_ZnS-edt-ZnO2'!$N$18:$N$20</c:f>
              <c:numCache>
                <c:formatCode>General</c:formatCode>
                <c:ptCount val="3"/>
                <c:pt idx="0">
                  <c:v>-9.9178280098280105</c:v>
                </c:pt>
                <c:pt idx="1">
                  <c:v>-9.9178280098280105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'[1]PbS_ZnS-edt-ZnO2'!$M$22:$M$24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'[1]PbS_ZnS-edt-ZnO2'!$N$22:$N$24</c:f>
              <c:numCache>
                <c:formatCode>General</c:formatCode>
                <c:ptCount val="3"/>
                <c:pt idx="0">
                  <c:v>-11.019936117936117</c:v>
                </c:pt>
                <c:pt idx="1">
                  <c:v>-11.019936117936117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78096"/>
        <c:axId val="269978656"/>
      </c:scatterChart>
      <c:valAx>
        <c:axId val="269978096"/>
        <c:scaling>
          <c:orientation val="minMax"/>
          <c:max val="0.59199999999999997"/>
          <c:min val="-5.3900000000000003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978656"/>
        <c:crossesAt val="0"/>
        <c:crossBetween val="midCat"/>
      </c:valAx>
      <c:valAx>
        <c:axId val="269978656"/>
        <c:scaling>
          <c:orientation val="minMax"/>
          <c:max val="1.88"/>
          <c:min val="-20.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97809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PbS_ZnS-edt-ZnO2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PbS_ZnS-edt-ZnO2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'[1]PbS_ZnS-edt-ZnO2'!$A$10:$A$410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'[1]PbS_ZnS-edt-ZnO2'!$K$10:$K$410</c:f>
              <c:numCache>
                <c:formatCode>General</c:formatCode>
                <c:ptCount val="401"/>
                <c:pt idx="0">
                  <c:v>-18.738840294840294</c:v>
                </c:pt>
                <c:pt idx="1">
                  <c:v>-18.281611793611795</c:v>
                </c:pt>
                <c:pt idx="2">
                  <c:v>-18.244063882063884</c:v>
                </c:pt>
                <c:pt idx="3">
                  <c:v>-18.306176904176905</c:v>
                </c:pt>
                <c:pt idx="4">
                  <c:v>-18.483361179361179</c:v>
                </c:pt>
                <c:pt idx="5">
                  <c:v>-18.626845208845211</c:v>
                </c:pt>
                <c:pt idx="6">
                  <c:v>-18.844658476658473</c:v>
                </c:pt>
                <c:pt idx="7">
                  <c:v>-19.084176904176903</c:v>
                </c:pt>
                <c:pt idx="8">
                  <c:v>-19.266771498771497</c:v>
                </c:pt>
                <c:pt idx="9">
                  <c:v>-19.500594594594595</c:v>
                </c:pt>
                <c:pt idx="10">
                  <c:v>-19.768619164619167</c:v>
                </c:pt>
                <c:pt idx="11">
                  <c:v>-20.040206388206389</c:v>
                </c:pt>
                <c:pt idx="12">
                  <c:v>-20.251882063882064</c:v>
                </c:pt>
                <c:pt idx="13">
                  <c:v>-20.561469287469286</c:v>
                </c:pt>
                <c:pt idx="14">
                  <c:v>-20.878427518427518</c:v>
                </c:pt>
                <c:pt idx="15">
                  <c:v>-21.181135135135136</c:v>
                </c:pt>
                <c:pt idx="16">
                  <c:v>-21.390447174447171</c:v>
                </c:pt>
                <c:pt idx="17">
                  <c:v>-21.826737100737102</c:v>
                </c:pt>
                <c:pt idx="18">
                  <c:v>-22.271646191646191</c:v>
                </c:pt>
                <c:pt idx="19">
                  <c:v>-22.61496805896806</c:v>
                </c:pt>
                <c:pt idx="20">
                  <c:v>-22.986909090909091</c:v>
                </c:pt>
                <c:pt idx="21">
                  <c:v>-22.950914004914004</c:v>
                </c:pt>
                <c:pt idx="22">
                  <c:v>-22.469842751842751</c:v>
                </c:pt>
                <c:pt idx="23">
                  <c:v>-21.952260442260442</c:v>
                </c:pt>
                <c:pt idx="24">
                  <c:v>-21.569184275184274</c:v>
                </c:pt>
                <c:pt idx="25">
                  <c:v>-21.136742014742012</c:v>
                </c:pt>
                <c:pt idx="26">
                  <c:v>-20.760643734643736</c:v>
                </c:pt>
                <c:pt idx="27">
                  <c:v>-20.374471744471744</c:v>
                </c:pt>
                <c:pt idx="28">
                  <c:v>-19.887105651105649</c:v>
                </c:pt>
                <c:pt idx="29">
                  <c:v>-19.550466830466831</c:v>
                </c:pt>
                <c:pt idx="30">
                  <c:v>-19.168309582309583</c:v>
                </c:pt>
                <c:pt idx="31">
                  <c:v>-18.853508599508601</c:v>
                </c:pt>
                <c:pt idx="32">
                  <c:v>-18.494412776412776</c:v>
                </c:pt>
                <c:pt idx="33">
                  <c:v>-18.197891891891889</c:v>
                </c:pt>
                <c:pt idx="34">
                  <c:v>-17.899582309582307</c:v>
                </c:pt>
                <c:pt idx="35">
                  <c:v>-17.560525798525799</c:v>
                </c:pt>
                <c:pt idx="36">
                  <c:v>-17.333852579852579</c:v>
                </c:pt>
                <c:pt idx="37">
                  <c:v>-17.035739557739557</c:v>
                </c:pt>
                <c:pt idx="38">
                  <c:v>-16.759085995085997</c:v>
                </c:pt>
                <c:pt idx="39">
                  <c:v>-16.468309582309583</c:v>
                </c:pt>
                <c:pt idx="40">
                  <c:v>-16.276171990171992</c:v>
                </c:pt>
                <c:pt idx="41">
                  <c:v>-16.004383292383292</c:v>
                </c:pt>
                <c:pt idx="42">
                  <c:v>-15.684285012285011</c:v>
                </c:pt>
                <c:pt idx="43">
                  <c:v>-15.431601965601965</c:v>
                </c:pt>
                <c:pt idx="44">
                  <c:v>-15.105592137592138</c:v>
                </c:pt>
                <c:pt idx="45">
                  <c:v>-14.857896805896804</c:v>
                </c:pt>
                <c:pt idx="46">
                  <c:v>-14.525366093366094</c:v>
                </c:pt>
                <c:pt idx="47">
                  <c:v>-14.250628992628991</c:v>
                </c:pt>
                <c:pt idx="48">
                  <c:v>-13.831356265356265</c:v>
                </c:pt>
                <c:pt idx="49">
                  <c:v>-13.490948402948401</c:v>
                </c:pt>
                <c:pt idx="50">
                  <c:v>-13.109832923832924</c:v>
                </c:pt>
                <c:pt idx="51">
                  <c:v>-12.684093366093366</c:v>
                </c:pt>
                <c:pt idx="52">
                  <c:v>-12.246127764127765</c:v>
                </c:pt>
                <c:pt idx="53">
                  <c:v>-11.681611793611793</c:v>
                </c:pt>
                <c:pt idx="54">
                  <c:v>-11.136117936117936</c:v>
                </c:pt>
                <c:pt idx="55">
                  <c:v>-10.625331695331695</c:v>
                </c:pt>
                <c:pt idx="56">
                  <c:v>-9.9178280098280105</c:v>
                </c:pt>
                <c:pt idx="57">
                  <c:v>-9.0528796068796051</c:v>
                </c:pt>
                <c:pt idx="58">
                  <c:v>-8.0578132678132697</c:v>
                </c:pt>
                <c:pt idx="59">
                  <c:v>-6.8751498771498776</c:v>
                </c:pt>
                <c:pt idx="60">
                  <c:v>-5.4586339066339065</c:v>
                </c:pt>
                <c:pt idx="61">
                  <c:v>-3.6029120393120393</c:v>
                </c:pt>
                <c:pt idx="62">
                  <c:v>-1.1692</c:v>
                </c:pt>
                <c:pt idx="63">
                  <c:v>2.010450614250614</c:v>
                </c:pt>
                <c:pt idx="64">
                  <c:v>6.1478280098280091</c:v>
                </c:pt>
                <c:pt idx="65">
                  <c:v>11.49641769041769</c:v>
                </c:pt>
                <c:pt idx="66">
                  <c:v>18.165297297297297</c:v>
                </c:pt>
                <c:pt idx="67">
                  <c:v>26.341882063882068</c:v>
                </c:pt>
                <c:pt idx="68">
                  <c:v>36.026157248157254</c:v>
                </c:pt>
                <c:pt idx="69">
                  <c:v>47.023651105651105</c:v>
                </c:pt>
                <c:pt idx="70">
                  <c:v>59.549287469287478</c:v>
                </c:pt>
                <c:pt idx="71">
                  <c:v>73.071105651105654</c:v>
                </c:pt>
                <c:pt idx="72">
                  <c:v>87.669189189189183</c:v>
                </c:pt>
                <c:pt idx="73">
                  <c:v>103.17931203931205</c:v>
                </c:pt>
                <c:pt idx="74">
                  <c:v>119.61552825552828</c:v>
                </c:pt>
                <c:pt idx="75">
                  <c:v>136.84589680589681</c:v>
                </c:pt>
                <c:pt idx="76">
                  <c:v>154.7663882063882</c:v>
                </c:pt>
                <c:pt idx="77">
                  <c:v>173.40314496314494</c:v>
                </c:pt>
                <c:pt idx="78">
                  <c:v>192.68800982800983</c:v>
                </c:pt>
                <c:pt idx="79">
                  <c:v>212.57611793611792</c:v>
                </c:pt>
                <c:pt idx="80">
                  <c:v>233.10481572481572</c:v>
                </c:pt>
                <c:pt idx="81">
                  <c:v>254.18280098280098</c:v>
                </c:pt>
                <c:pt idx="82">
                  <c:v>256.26565110565116</c:v>
                </c:pt>
                <c:pt idx="83">
                  <c:v>238.25533169533168</c:v>
                </c:pt>
                <c:pt idx="84">
                  <c:v>219.4939557739558</c:v>
                </c:pt>
                <c:pt idx="85">
                  <c:v>200.46746928746927</c:v>
                </c:pt>
                <c:pt idx="86">
                  <c:v>181.44968058968058</c:v>
                </c:pt>
                <c:pt idx="87">
                  <c:v>162.55356265356264</c:v>
                </c:pt>
                <c:pt idx="88">
                  <c:v>143.99788697788699</c:v>
                </c:pt>
                <c:pt idx="89">
                  <c:v>125.90707616707617</c:v>
                </c:pt>
                <c:pt idx="90">
                  <c:v>108.45257985257985</c:v>
                </c:pt>
                <c:pt idx="91">
                  <c:v>91.801670761670763</c:v>
                </c:pt>
                <c:pt idx="92">
                  <c:v>76.209533169533174</c:v>
                </c:pt>
                <c:pt idx="93">
                  <c:v>61.731007371007372</c:v>
                </c:pt>
                <c:pt idx="94">
                  <c:v>48.335336609336608</c:v>
                </c:pt>
                <c:pt idx="95">
                  <c:v>36.722270270270272</c:v>
                </c:pt>
                <c:pt idx="96">
                  <c:v>26.63808845208845</c:v>
                </c:pt>
                <c:pt idx="97">
                  <c:v>18.169744471744472</c:v>
                </c:pt>
                <c:pt idx="98">
                  <c:v>11.30972972972973</c:v>
                </c:pt>
                <c:pt idx="99">
                  <c:v>5.8084963144963142</c:v>
                </c:pt>
                <c:pt idx="100">
                  <c:v>1.5495066339066339</c:v>
                </c:pt>
                <c:pt idx="101">
                  <c:v>-1.7173832923832923</c:v>
                </c:pt>
                <c:pt idx="102">
                  <c:v>-4.3258000000000001</c:v>
                </c:pt>
                <c:pt idx="103">
                  <c:v>-6.2316511056511059</c:v>
                </c:pt>
                <c:pt idx="104">
                  <c:v>-7.7928157248157257</c:v>
                </c:pt>
                <c:pt idx="105">
                  <c:v>-9.0694250614250613</c:v>
                </c:pt>
                <c:pt idx="106">
                  <c:v>-10.113523341523342</c:v>
                </c:pt>
                <c:pt idx="107">
                  <c:v>-11.019936117936117</c:v>
                </c:pt>
                <c:pt idx="108">
                  <c:v>-11.676722358722358</c:v>
                </c:pt>
                <c:pt idx="109">
                  <c:v>-12.404363636363637</c:v>
                </c:pt>
                <c:pt idx="110">
                  <c:v>-12.991429975429975</c:v>
                </c:pt>
                <c:pt idx="111">
                  <c:v>-13.622289926289927</c:v>
                </c:pt>
                <c:pt idx="112">
                  <c:v>-14.014383292383293</c:v>
                </c:pt>
                <c:pt idx="113">
                  <c:v>-14.458712530712528</c:v>
                </c:pt>
                <c:pt idx="114">
                  <c:v>-14.939542997542997</c:v>
                </c:pt>
                <c:pt idx="115">
                  <c:v>-15.352186732186732</c:v>
                </c:pt>
                <c:pt idx="116">
                  <c:v>-15.640540540540542</c:v>
                </c:pt>
                <c:pt idx="117">
                  <c:v>-16.039739557739559</c:v>
                </c:pt>
                <c:pt idx="118">
                  <c:v>-16.314314496314495</c:v>
                </c:pt>
                <c:pt idx="119">
                  <c:v>-16.66631941031941</c:v>
                </c:pt>
                <c:pt idx="120">
                  <c:v>-16.965346437346437</c:v>
                </c:pt>
                <c:pt idx="121">
                  <c:v>-17.075975429975433</c:v>
                </c:pt>
                <c:pt idx="122">
                  <c:v>-17.451754299754299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81456"/>
        <c:axId val="269982016"/>
      </c:scatterChart>
      <c:valAx>
        <c:axId val="26998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982016"/>
        <c:crossesAt val="0"/>
        <c:crossBetween val="midCat"/>
      </c:valAx>
      <c:valAx>
        <c:axId val="26998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9814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PbS_ZnS-edt-ZnO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PbS_ZnS-edt-ZnO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'[1]PbS_ZnS-edt-ZnO'!$A$10:$A$410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'[1]PbS_ZnS-edt-ZnO'!$K$10:$K$410</c:f>
              <c:numCache>
                <c:formatCode>General</c:formatCode>
                <c:ptCount val="401"/>
                <c:pt idx="0">
                  <c:v>-18.27945945945946</c:v>
                </c:pt>
                <c:pt idx="1">
                  <c:v>-17.900899262899266</c:v>
                </c:pt>
                <c:pt idx="2">
                  <c:v>-17.794859950859951</c:v>
                </c:pt>
                <c:pt idx="3">
                  <c:v>-17.946466830466829</c:v>
                </c:pt>
                <c:pt idx="4">
                  <c:v>-18.026388206388209</c:v>
                </c:pt>
                <c:pt idx="5">
                  <c:v>-18.228638820638821</c:v>
                </c:pt>
                <c:pt idx="6">
                  <c:v>-18.438009828009829</c:v>
                </c:pt>
                <c:pt idx="7">
                  <c:v>-18.5837542997543</c:v>
                </c:pt>
                <c:pt idx="8">
                  <c:v>-18.82344963144963</c:v>
                </c:pt>
                <c:pt idx="9">
                  <c:v>-19.027100737100735</c:v>
                </c:pt>
                <c:pt idx="10">
                  <c:v>-19.292933660933663</c:v>
                </c:pt>
                <c:pt idx="11">
                  <c:v>-19.527213759213758</c:v>
                </c:pt>
                <c:pt idx="12">
                  <c:v>-19.729837837837838</c:v>
                </c:pt>
                <c:pt idx="13">
                  <c:v>-20.016073710073709</c:v>
                </c:pt>
                <c:pt idx="14">
                  <c:v>-20.197508599508598</c:v>
                </c:pt>
                <c:pt idx="15">
                  <c:v>-20.608732186732187</c:v>
                </c:pt>
                <c:pt idx="16">
                  <c:v>-21.042176904176902</c:v>
                </c:pt>
                <c:pt idx="17">
                  <c:v>-21.304914004914007</c:v>
                </c:pt>
                <c:pt idx="18">
                  <c:v>-21.58581818181818</c:v>
                </c:pt>
                <c:pt idx="19">
                  <c:v>-22.025523341523343</c:v>
                </c:pt>
                <c:pt idx="20">
                  <c:v>-22.476574938574942</c:v>
                </c:pt>
                <c:pt idx="21">
                  <c:v>-22.41696805896806</c:v>
                </c:pt>
                <c:pt idx="22">
                  <c:v>-21.88840786240786</c:v>
                </c:pt>
                <c:pt idx="23">
                  <c:v>-21.504702702702705</c:v>
                </c:pt>
                <c:pt idx="24">
                  <c:v>-20.940412776412778</c:v>
                </c:pt>
                <c:pt idx="25">
                  <c:v>-20.7212628992629</c:v>
                </c:pt>
                <c:pt idx="26">
                  <c:v>-20.24706633906634</c:v>
                </c:pt>
                <c:pt idx="27">
                  <c:v>-19.846904176904175</c:v>
                </c:pt>
                <c:pt idx="28">
                  <c:v>-19.421380835380834</c:v>
                </c:pt>
                <c:pt idx="29">
                  <c:v>-19.071400491400489</c:v>
                </c:pt>
                <c:pt idx="30">
                  <c:v>-18.71370515970516</c:v>
                </c:pt>
                <c:pt idx="31">
                  <c:v>-18.368378378378377</c:v>
                </c:pt>
                <c:pt idx="32">
                  <c:v>-18.063734643734644</c:v>
                </c:pt>
                <c:pt idx="33">
                  <c:v>-17.75253071253071</c:v>
                </c:pt>
                <c:pt idx="34">
                  <c:v>-17.381832923832928</c:v>
                </c:pt>
                <c:pt idx="35">
                  <c:v>-17.24288452088452</c:v>
                </c:pt>
                <c:pt idx="36">
                  <c:v>-16.973061425061427</c:v>
                </c:pt>
                <c:pt idx="37">
                  <c:v>-16.597002457002457</c:v>
                </c:pt>
                <c:pt idx="38">
                  <c:v>-16.324142506142508</c:v>
                </c:pt>
                <c:pt idx="39">
                  <c:v>-16.116624078624081</c:v>
                </c:pt>
                <c:pt idx="40">
                  <c:v>-15.888324324324326</c:v>
                </c:pt>
                <c:pt idx="41">
                  <c:v>-15.612751842751843</c:v>
                </c:pt>
                <c:pt idx="42">
                  <c:v>-15.330545454545454</c:v>
                </c:pt>
                <c:pt idx="43">
                  <c:v>-15.00802457002457</c:v>
                </c:pt>
                <c:pt idx="44">
                  <c:v>-14.751262899262899</c:v>
                </c:pt>
                <c:pt idx="45">
                  <c:v>-14.517582309582309</c:v>
                </c:pt>
                <c:pt idx="46">
                  <c:v>-14.234869778869777</c:v>
                </c:pt>
                <c:pt idx="47">
                  <c:v>-13.825090909090909</c:v>
                </c:pt>
                <c:pt idx="48">
                  <c:v>-13.475759213759215</c:v>
                </c:pt>
                <c:pt idx="49">
                  <c:v>-13.105518427518426</c:v>
                </c:pt>
                <c:pt idx="50">
                  <c:v>-12.741690417690418</c:v>
                </c:pt>
                <c:pt idx="51">
                  <c:v>-12.311081081081081</c:v>
                </c:pt>
                <c:pt idx="52">
                  <c:v>-11.876309582309581</c:v>
                </c:pt>
                <c:pt idx="53">
                  <c:v>-11.349459459459458</c:v>
                </c:pt>
                <c:pt idx="54">
                  <c:v>-10.806191646191646</c:v>
                </c:pt>
                <c:pt idx="55">
                  <c:v>-10.234285012285012</c:v>
                </c:pt>
                <c:pt idx="56">
                  <c:v>-9.5827960687960694</c:v>
                </c:pt>
                <c:pt idx="57">
                  <c:v>-8.664103194103193</c:v>
                </c:pt>
                <c:pt idx="58">
                  <c:v>-7.7809631449631453</c:v>
                </c:pt>
                <c:pt idx="59">
                  <c:v>-6.5892285012284999</c:v>
                </c:pt>
                <c:pt idx="60">
                  <c:v>-5.1416855036855047</c:v>
                </c:pt>
                <c:pt idx="61">
                  <c:v>-3.3856324324324327</c:v>
                </c:pt>
                <c:pt idx="62">
                  <c:v>-1.0119154791154792</c:v>
                </c:pt>
                <c:pt idx="63">
                  <c:v>2.0792457002457003</c:v>
                </c:pt>
                <c:pt idx="64">
                  <c:v>5.9861621621621621</c:v>
                </c:pt>
                <c:pt idx="65">
                  <c:v>10.983090909090908</c:v>
                </c:pt>
                <c:pt idx="66">
                  <c:v>17.165159705159706</c:v>
                </c:pt>
                <c:pt idx="67">
                  <c:v>24.633238329238331</c:v>
                </c:pt>
                <c:pt idx="68">
                  <c:v>33.244825552825553</c:v>
                </c:pt>
                <c:pt idx="69">
                  <c:v>43.13044717444717</c:v>
                </c:pt>
                <c:pt idx="70">
                  <c:v>54.163341523341515</c:v>
                </c:pt>
                <c:pt idx="71">
                  <c:v>65.916560196560198</c:v>
                </c:pt>
                <c:pt idx="72">
                  <c:v>78.579262899262901</c:v>
                </c:pt>
                <c:pt idx="73">
                  <c:v>92.023685503685513</c:v>
                </c:pt>
                <c:pt idx="74">
                  <c:v>106.20668304668305</c:v>
                </c:pt>
                <c:pt idx="75">
                  <c:v>121.20009828009826</c:v>
                </c:pt>
                <c:pt idx="76">
                  <c:v>136.83007371007369</c:v>
                </c:pt>
                <c:pt idx="77">
                  <c:v>153.36511056511057</c:v>
                </c:pt>
                <c:pt idx="78">
                  <c:v>170.49641277641277</c:v>
                </c:pt>
                <c:pt idx="79">
                  <c:v>188.47194103194104</c:v>
                </c:pt>
                <c:pt idx="80">
                  <c:v>207.27960687960689</c:v>
                </c:pt>
                <c:pt idx="81">
                  <c:v>226.83351351351348</c:v>
                </c:pt>
                <c:pt idx="82">
                  <c:v>230.37945945945944</c:v>
                </c:pt>
                <c:pt idx="83">
                  <c:v>216.2525307125307</c:v>
                </c:pt>
                <c:pt idx="84">
                  <c:v>200.66117936117936</c:v>
                </c:pt>
                <c:pt idx="85">
                  <c:v>184.34800982800985</c:v>
                </c:pt>
                <c:pt idx="86">
                  <c:v>167.65415233415234</c:v>
                </c:pt>
                <c:pt idx="87">
                  <c:v>150.7568058968059</c:v>
                </c:pt>
                <c:pt idx="88">
                  <c:v>133.9944963144963</c:v>
                </c:pt>
                <c:pt idx="89">
                  <c:v>117.49174447174445</c:v>
                </c:pt>
                <c:pt idx="90">
                  <c:v>101.47095823095823</c:v>
                </c:pt>
                <c:pt idx="91">
                  <c:v>86.10840294840294</c:v>
                </c:pt>
                <c:pt idx="92">
                  <c:v>71.594889434889424</c:v>
                </c:pt>
                <c:pt idx="93">
                  <c:v>58.087518427518425</c:v>
                </c:pt>
                <c:pt idx="94">
                  <c:v>45.57418181818182</c:v>
                </c:pt>
                <c:pt idx="95">
                  <c:v>34.710899262899261</c:v>
                </c:pt>
                <c:pt idx="96">
                  <c:v>25.231405405405404</c:v>
                </c:pt>
                <c:pt idx="97">
                  <c:v>17.256697788697789</c:v>
                </c:pt>
                <c:pt idx="98">
                  <c:v>10.675911547911548</c:v>
                </c:pt>
                <c:pt idx="99">
                  <c:v>5.4887076167076163</c:v>
                </c:pt>
                <c:pt idx="100">
                  <c:v>1.3958294840294838</c:v>
                </c:pt>
                <c:pt idx="101">
                  <c:v>-1.8169739557739559</c:v>
                </c:pt>
                <c:pt idx="102">
                  <c:v>-4.265868304668305</c:v>
                </c:pt>
                <c:pt idx="103">
                  <c:v>-6.0914054054054052</c:v>
                </c:pt>
                <c:pt idx="104">
                  <c:v>-7.5884570024570026</c:v>
                </c:pt>
                <c:pt idx="105">
                  <c:v>-8.8971695331695333</c:v>
                </c:pt>
                <c:pt idx="106">
                  <c:v>-9.9640147420147418</c:v>
                </c:pt>
                <c:pt idx="107">
                  <c:v>-10.822619164619164</c:v>
                </c:pt>
                <c:pt idx="108">
                  <c:v>-11.571916461916461</c:v>
                </c:pt>
                <c:pt idx="109">
                  <c:v>-12.216476658476658</c:v>
                </c:pt>
                <c:pt idx="110">
                  <c:v>-12.775975429975428</c:v>
                </c:pt>
                <c:pt idx="111">
                  <c:v>-13.339533169533171</c:v>
                </c:pt>
                <c:pt idx="112">
                  <c:v>-13.818142506142506</c:v>
                </c:pt>
                <c:pt idx="113">
                  <c:v>-14.267449631449631</c:v>
                </c:pt>
                <c:pt idx="114">
                  <c:v>-14.595803439803438</c:v>
                </c:pt>
                <c:pt idx="115">
                  <c:v>-15.025297297297298</c:v>
                </c:pt>
                <c:pt idx="116">
                  <c:v>-15.402137592137594</c:v>
                </c:pt>
                <c:pt idx="117">
                  <c:v>-15.789739557739559</c:v>
                </c:pt>
                <c:pt idx="118">
                  <c:v>-16.03781326781327</c:v>
                </c:pt>
                <c:pt idx="119">
                  <c:v>-16.367842751842751</c:v>
                </c:pt>
                <c:pt idx="120">
                  <c:v>-16.587793611793611</c:v>
                </c:pt>
                <c:pt idx="121">
                  <c:v>-16.885739557739559</c:v>
                </c:pt>
                <c:pt idx="122">
                  <c:v>-17.118894348894347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'[1]PbS_ZnS-edt-ZnO'!$M$10:$M$11</c:f>
              <c:numCache>
                <c:formatCode>General</c:formatCode>
                <c:ptCount val="2"/>
                <c:pt idx="0">
                  <c:v>2.6956926983636574E-2</c:v>
                </c:pt>
                <c:pt idx="1">
                  <c:v>-2.6956926983636574E-2</c:v>
                </c:pt>
              </c:numCache>
            </c:numRef>
          </c:xVal>
          <c:yVal>
            <c:numRef>
              <c:f>'[1]PbS_ZnS-edt-ZnO'!$N$10:$N$11</c:f>
              <c:numCache>
                <c:formatCode>General</c:formatCode>
                <c:ptCount val="2"/>
                <c:pt idx="0">
                  <c:v>-18.27945945945946</c:v>
                </c:pt>
                <c:pt idx="1">
                  <c:v>-18.27945945945946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'[1]PbS_ZnS-edt-ZnO'!$M$10:$M$11</c:f>
              <c:numCache>
                <c:formatCode>General</c:formatCode>
                <c:ptCount val="2"/>
                <c:pt idx="0">
                  <c:v>2.6956926983636574E-2</c:v>
                </c:pt>
                <c:pt idx="1">
                  <c:v>-2.6956926983636574E-2</c:v>
                </c:pt>
              </c:numCache>
            </c:numRef>
          </c:xVal>
          <c:yVal>
            <c:numRef>
              <c:f>'[1]PbS_ZnS-edt-ZnO'!$O$10:$O$11</c:f>
              <c:numCache>
                <c:formatCode>General</c:formatCode>
                <c:ptCount val="2"/>
                <c:pt idx="0">
                  <c:v>-15.612751842751843</c:v>
                </c:pt>
                <c:pt idx="1">
                  <c:v>-15.612751842751843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'[1]PbS_ZnS-edt-ZnO'!$M$10:$M$11</c:f>
              <c:numCache>
                <c:formatCode>General</c:formatCode>
                <c:ptCount val="2"/>
                <c:pt idx="0">
                  <c:v>2.6956926983636574E-2</c:v>
                </c:pt>
                <c:pt idx="1">
                  <c:v>-2.6956926983636574E-2</c:v>
                </c:pt>
              </c:numCache>
            </c:numRef>
          </c:xVal>
          <c:yVal>
            <c:numRef>
              <c:f>'[1]PbS_ZnS-edt-ZnO'!$P$10:$P$11</c:f>
              <c:numCache>
                <c:formatCode>General</c:formatCode>
                <c:ptCount val="2"/>
                <c:pt idx="0">
                  <c:v>-17.118894348894347</c:v>
                </c:pt>
                <c:pt idx="1">
                  <c:v>-17.118894348894347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'[1]PbS_ZnS-edt-ZnO'!$M$13:$M$14</c:f>
              <c:numCache>
                <c:formatCode>General</c:formatCode>
                <c:ptCount val="2"/>
                <c:pt idx="0">
                  <c:v>0.53318394302658634</c:v>
                </c:pt>
                <c:pt idx="1">
                  <c:v>0.53318394302658634</c:v>
                </c:pt>
              </c:numCache>
            </c:numRef>
          </c:xVal>
          <c:yVal>
            <c:numRef>
              <c:f>'[1]PbS_ZnS-edt-ZnO'!$N$13:$N$14</c:f>
              <c:numCache>
                <c:formatCode>General</c:formatCode>
                <c:ptCount val="2"/>
                <c:pt idx="0">
                  <c:v>-1.2186306306306307</c:v>
                </c:pt>
                <c:pt idx="1">
                  <c:v>1.2186306306306307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'[1]PbS_ZnS-edt-ZnO'!$M$15:$M$16</c:f>
              <c:numCache>
                <c:formatCode>General</c:formatCode>
                <c:ptCount val="2"/>
                <c:pt idx="0">
                  <c:v>0.53913853967273151</c:v>
                </c:pt>
                <c:pt idx="1">
                  <c:v>0.53913853967273151</c:v>
                </c:pt>
              </c:numCache>
            </c:numRef>
          </c:xVal>
          <c:yVal>
            <c:numRef>
              <c:f>'[1]PbS_ZnS-edt-ZnO'!$N$15:$N$16</c:f>
              <c:numCache>
                <c:formatCode>General</c:formatCode>
                <c:ptCount val="2"/>
                <c:pt idx="0">
                  <c:v>-1.2186306306306307</c:v>
                </c:pt>
                <c:pt idx="1">
                  <c:v>1.2186306306306307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'[1]PbS_ZnS-edt-ZnO'!$M$18:$M$20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'[1]PbS_ZnS-edt-ZnO'!$N$18:$N$20</c:f>
              <c:numCache>
                <c:formatCode>General</c:formatCode>
                <c:ptCount val="3"/>
                <c:pt idx="0">
                  <c:v>-9.5827960687960694</c:v>
                </c:pt>
                <c:pt idx="1">
                  <c:v>-9.5827960687960694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'[1]PbS_ZnS-edt-ZnO'!$M$22:$M$24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'[1]PbS_ZnS-edt-ZnO'!$N$22:$N$24</c:f>
              <c:numCache>
                <c:formatCode>General</c:formatCode>
                <c:ptCount val="3"/>
                <c:pt idx="0">
                  <c:v>-10.822619164619164</c:v>
                </c:pt>
                <c:pt idx="1">
                  <c:v>-10.822619164619164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88176"/>
        <c:axId val="269988736"/>
      </c:scatterChart>
      <c:valAx>
        <c:axId val="269988176"/>
        <c:scaling>
          <c:orientation val="minMax"/>
          <c:max val="0.59399999999999997"/>
          <c:min val="-5.3999999999999999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988736"/>
        <c:crossesAt val="0"/>
        <c:crossBetween val="midCat"/>
      </c:valAx>
      <c:valAx>
        <c:axId val="269988736"/>
        <c:scaling>
          <c:orientation val="minMax"/>
          <c:max val="1.83"/>
          <c:min val="-20.2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98817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662538699690402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PbS_ZnS-edt-ZnO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PbS_ZnS-edt-ZnO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'[1]PbS_ZnS-edt-ZnO'!$A$10:$A$410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'[1]PbS_ZnS-edt-ZnO'!$K$10:$K$410</c:f>
              <c:numCache>
                <c:formatCode>General</c:formatCode>
                <c:ptCount val="401"/>
                <c:pt idx="0">
                  <c:v>-18.27945945945946</c:v>
                </c:pt>
                <c:pt idx="1">
                  <c:v>-17.900899262899266</c:v>
                </c:pt>
                <c:pt idx="2">
                  <c:v>-17.794859950859951</c:v>
                </c:pt>
                <c:pt idx="3">
                  <c:v>-17.946466830466829</c:v>
                </c:pt>
                <c:pt idx="4">
                  <c:v>-18.026388206388209</c:v>
                </c:pt>
                <c:pt idx="5">
                  <c:v>-18.228638820638821</c:v>
                </c:pt>
                <c:pt idx="6">
                  <c:v>-18.438009828009829</c:v>
                </c:pt>
                <c:pt idx="7">
                  <c:v>-18.5837542997543</c:v>
                </c:pt>
                <c:pt idx="8">
                  <c:v>-18.82344963144963</c:v>
                </c:pt>
                <c:pt idx="9">
                  <c:v>-19.027100737100735</c:v>
                </c:pt>
                <c:pt idx="10">
                  <c:v>-19.292933660933663</c:v>
                </c:pt>
                <c:pt idx="11">
                  <c:v>-19.527213759213758</c:v>
                </c:pt>
                <c:pt idx="12">
                  <c:v>-19.729837837837838</c:v>
                </c:pt>
                <c:pt idx="13">
                  <c:v>-20.016073710073709</c:v>
                </c:pt>
                <c:pt idx="14">
                  <c:v>-20.197508599508598</c:v>
                </c:pt>
                <c:pt idx="15">
                  <c:v>-20.608732186732187</c:v>
                </c:pt>
                <c:pt idx="16">
                  <c:v>-21.042176904176902</c:v>
                </c:pt>
                <c:pt idx="17">
                  <c:v>-21.304914004914007</c:v>
                </c:pt>
                <c:pt idx="18">
                  <c:v>-21.58581818181818</c:v>
                </c:pt>
                <c:pt idx="19">
                  <c:v>-22.025523341523343</c:v>
                </c:pt>
                <c:pt idx="20">
                  <c:v>-22.476574938574942</c:v>
                </c:pt>
                <c:pt idx="21">
                  <c:v>-22.41696805896806</c:v>
                </c:pt>
                <c:pt idx="22">
                  <c:v>-21.88840786240786</c:v>
                </c:pt>
                <c:pt idx="23">
                  <c:v>-21.504702702702705</c:v>
                </c:pt>
                <c:pt idx="24">
                  <c:v>-20.940412776412778</c:v>
                </c:pt>
                <c:pt idx="25">
                  <c:v>-20.7212628992629</c:v>
                </c:pt>
                <c:pt idx="26">
                  <c:v>-20.24706633906634</c:v>
                </c:pt>
                <c:pt idx="27">
                  <c:v>-19.846904176904175</c:v>
                </c:pt>
                <c:pt idx="28">
                  <c:v>-19.421380835380834</c:v>
                </c:pt>
                <c:pt idx="29">
                  <c:v>-19.071400491400489</c:v>
                </c:pt>
                <c:pt idx="30">
                  <c:v>-18.71370515970516</c:v>
                </c:pt>
                <c:pt idx="31">
                  <c:v>-18.368378378378377</c:v>
                </c:pt>
                <c:pt idx="32">
                  <c:v>-18.063734643734644</c:v>
                </c:pt>
                <c:pt idx="33">
                  <c:v>-17.75253071253071</c:v>
                </c:pt>
                <c:pt idx="34">
                  <c:v>-17.381832923832928</c:v>
                </c:pt>
                <c:pt idx="35">
                  <c:v>-17.24288452088452</c:v>
                </c:pt>
                <c:pt idx="36">
                  <c:v>-16.973061425061427</c:v>
                </c:pt>
                <c:pt idx="37">
                  <c:v>-16.597002457002457</c:v>
                </c:pt>
                <c:pt idx="38">
                  <c:v>-16.324142506142508</c:v>
                </c:pt>
                <c:pt idx="39">
                  <c:v>-16.116624078624081</c:v>
                </c:pt>
                <c:pt idx="40">
                  <c:v>-15.888324324324326</c:v>
                </c:pt>
                <c:pt idx="41">
                  <c:v>-15.612751842751843</c:v>
                </c:pt>
                <c:pt idx="42">
                  <c:v>-15.330545454545454</c:v>
                </c:pt>
                <c:pt idx="43">
                  <c:v>-15.00802457002457</c:v>
                </c:pt>
                <c:pt idx="44">
                  <c:v>-14.751262899262899</c:v>
                </c:pt>
                <c:pt idx="45">
                  <c:v>-14.517582309582309</c:v>
                </c:pt>
                <c:pt idx="46">
                  <c:v>-14.234869778869777</c:v>
                </c:pt>
                <c:pt idx="47">
                  <c:v>-13.825090909090909</c:v>
                </c:pt>
                <c:pt idx="48">
                  <c:v>-13.475759213759215</c:v>
                </c:pt>
                <c:pt idx="49">
                  <c:v>-13.105518427518426</c:v>
                </c:pt>
                <c:pt idx="50">
                  <c:v>-12.741690417690418</c:v>
                </c:pt>
                <c:pt idx="51">
                  <c:v>-12.311081081081081</c:v>
                </c:pt>
                <c:pt idx="52">
                  <c:v>-11.876309582309581</c:v>
                </c:pt>
                <c:pt idx="53">
                  <c:v>-11.349459459459458</c:v>
                </c:pt>
                <c:pt idx="54">
                  <c:v>-10.806191646191646</c:v>
                </c:pt>
                <c:pt idx="55">
                  <c:v>-10.234285012285012</c:v>
                </c:pt>
                <c:pt idx="56">
                  <c:v>-9.5827960687960694</c:v>
                </c:pt>
                <c:pt idx="57">
                  <c:v>-8.664103194103193</c:v>
                </c:pt>
                <c:pt idx="58">
                  <c:v>-7.7809631449631453</c:v>
                </c:pt>
                <c:pt idx="59">
                  <c:v>-6.5892285012284999</c:v>
                </c:pt>
                <c:pt idx="60">
                  <c:v>-5.1416855036855047</c:v>
                </c:pt>
                <c:pt idx="61">
                  <c:v>-3.3856324324324327</c:v>
                </c:pt>
                <c:pt idx="62">
                  <c:v>-1.0119154791154792</c:v>
                </c:pt>
                <c:pt idx="63">
                  <c:v>2.0792457002457003</c:v>
                </c:pt>
                <c:pt idx="64">
                  <c:v>5.9861621621621621</c:v>
                </c:pt>
                <c:pt idx="65">
                  <c:v>10.983090909090908</c:v>
                </c:pt>
                <c:pt idx="66">
                  <c:v>17.165159705159706</c:v>
                </c:pt>
                <c:pt idx="67">
                  <c:v>24.633238329238331</c:v>
                </c:pt>
                <c:pt idx="68">
                  <c:v>33.244825552825553</c:v>
                </c:pt>
                <c:pt idx="69">
                  <c:v>43.13044717444717</c:v>
                </c:pt>
                <c:pt idx="70">
                  <c:v>54.163341523341515</c:v>
                </c:pt>
                <c:pt idx="71">
                  <c:v>65.916560196560198</c:v>
                </c:pt>
                <c:pt idx="72">
                  <c:v>78.579262899262901</c:v>
                </c:pt>
                <c:pt idx="73">
                  <c:v>92.023685503685513</c:v>
                </c:pt>
                <c:pt idx="74">
                  <c:v>106.20668304668305</c:v>
                </c:pt>
                <c:pt idx="75">
                  <c:v>121.20009828009826</c:v>
                </c:pt>
                <c:pt idx="76">
                  <c:v>136.83007371007369</c:v>
                </c:pt>
                <c:pt idx="77">
                  <c:v>153.36511056511057</c:v>
                </c:pt>
                <c:pt idx="78">
                  <c:v>170.49641277641277</c:v>
                </c:pt>
                <c:pt idx="79">
                  <c:v>188.47194103194104</c:v>
                </c:pt>
                <c:pt idx="80">
                  <c:v>207.27960687960689</c:v>
                </c:pt>
                <c:pt idx="81">
                  <c:v>226.83351351351348</c:v>
                </c:pt>
                <c:pt idx="82">
                  <c:v>230.37945945945944</c:v>
                </c:pt>
                <c:pt idx="83">
                  <c:v>216.2525307125307</c:v>
                </c:pt>
                <c:pt idx="84">
                  <c:v>200.66117936117936</c:v>
                </c:pt>
                <c:pt idx="85">
                  <c:v>184.34800982800985</c:v>
                </c:pt>
                <c:pt idx="86">
                  <c:v>167.65415233415234</c:v>
                </c:pt>
                <c:pt idx="87">
                  <c:v>150.7568058968059</c:v>
                </c:pt>
                <c:pt idx="88">
                  <c:v>133.9944963144963</c:v>
                </c:pt>
                <c:pt idx="89">
                  <c:v>117.49174447174445</c:v>
                </c:pt>
                <c:pt idx="90">
                  <c:v>101.47095823095823</c:v>
                </c:pt>
                <c:pt idx="91">
                  <c:v>86.10840294840294</c:v>
                </c:pt>
                <c:pt idx="92">
                  <c:v>71.594889434889424</c:v>
                </c:pt>
                <c:pt idx="93">
                  <c:v>58.087518427518425</c:v>
                </c:pt>
                <c:pt idx="94">
                  <c:v>45.57418181818182</c:v>
                </c:pt>
                <c:pt idx="95">
                  <c:v>34.710899262899261</c:v>
                </c:pt>
                <c:pt idx="96">
                  <c:v>25.231405405405404</c:v>
                </c:pt>
                <c:pt idx="97">
                  <c:v>17.256697788697789</c:v>
                </c:pt>
                <c:pt idx="98">
                  <c:v>10.675911547911548</c:v>
                </c:pt>
                <c:pt idx="99">
                  <c:v>5.4887076167076163</c:v>
                </c:pt>
                <c:pt idx="100">
                  <c:v>1.3958294840294838</c:v>
                </c:pt>
                <c:pt idx="101">
                  <c:v>-1.8169739557739559</c:v>
                </c:pt>
                <c:pt idx="102">
                  <c:v>-4.265868304668305</c:v>
                </c:pt>
                <c:pt idx="103">
                  <c:v>-6.0914054054054052</c:v>
                </c:pt>
                <c:pt idx="104">
                  <c:v>-7.5884570024570026</c:v>
                </c:pt>
                <c:pt idx="105">
                  <c:v>-8.8971695331695333</c:v>
                </c:pt>
                <c:pt idx="106">
                  <c:v>-9.9640147420147418</c:v>
                </c:pt>
                <c:pt idx="107">
                  <c:v>-10.822619164619164</c:v>
                </c:pt>
                <c:pt idx="108">
                  <c:v>-11.571916461916461</c:v>
                </c:pt>
                <c:pt idx="109">
                  <c:v>-12.216476658476658</c:v>
                </c:pt>
                <c:pt idx="110">
                  <c:v>-12.775975429975428</c:v>
                </c:pt>
                <c:pt idx="111">
                  <c:v>-13.339533169533171</c:v>
                </c:pt>
                <c:pt idx="112">
                  <c:v>-13.818142506142506</c:v>
                </c:pt>
                <c:pt idx="113">
                  <c:v>-14.267449631449631</c:v>
                </c:pt>
                <c:pt idx="114">
                  <c:v>-14.595803439803438</c:v>
                </c:pt>
                <c:pt idx="115">
                  <c:v>-15.025297297297298</c:v>
                </c:pt>
                <c:pt idx="116">
                  <c:v>-15.402137592137594</c:v>
                </c:pt>
                <c:pt idx="117">
                  <c:v>-15.789739557739559</c:v>
                </c:pt>
                <c:pt idx="118">
                  <c:v>-16.03781326781327</c:v>
                </c:pt>
                <c:pt idx="119">
                  <c:v>-16.367842751842751</c:v>
                </c:pt>
                <c:pt idx="120">
                  <c:v>-16.587793611793611</c:v>
                </c:pt>
                <c:pt idx="121">
                  <c:v>-16.885739557739559</c:v>
                </c:pt>
                <c:pt idx="122">
                  <c:v>-17.118894348894347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91536"/>
        <c:axId val="269992096"/>
      </c:scatterChart>
      <c:valAx>
        <c:axId val="26999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992096"/>
        <c:crossesAt val="0"/>
        <c:crossBetween val="midCat"/>
      </c:valAx>
      <c:valAx>
        <c:axId val="26999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9915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PbS_ZnS edt zno 3_500rate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PbS_ZnS edt zno 3_500rate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'[1]PbS_ZnS edt zno 3_500rate'!$A$10:$A$410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'[1]PbS_ZnS edt zno 3_500rate'!$K$10:$K$410</c:f>
              <c:numCache>
                <c:formatCode>General</c:formatCode>
                <c:ptCount val="401"/>
                <c:pt idx="0">
                  <c:v>-17.330982800982799</c:v>
                </c:pt>
                <c:pt idx="1">
                  <c:v>-17.201164619164619</c:v>
                </c:pt>
                <c:pt idx="2">
                  <c:v>-17.267454545454545</c:v>
                </c:pt>
                <c:pt idx="3">
                  <c:v>-17.550776412776411</c:v>
                </c:pt>
                <c:pt idx="4">
                  <c:v>-17.624570024570026</c:v>
                </c:pt>
                <c:pt idx="5">
                  <c:v>-17.845975429975432</c:v>
                </c:pt>
                <c:pt idx="6">
                  <c:v>-18.002447174447173</c:v>
                </c:pt>
                <c:pt idx="7">
                  <c:v>-18.275144963144964</c:v>
                </c:pt>
                <c:pt idx="8">
                  <c:v>-18.381857493857492</c:v>
                </c:pt>
                <c:pt idx="9">
                  <c:v>-18.586894348894351</c:v>
                </c:pt>
                <c:pt idx="10">
                  <c:v>-18.847616707616709</c:v>
                </c:pt>
                <c:pt idx="11">
                  <c:v>-19.051179361179361</c:v>
                </c:pt>
                <c:pt idx="12">
                  <c:v>-19.278113022113025</c:v>
                </c:pt>
                <c:pt idx="13">
                  <c:v>-19.485577395577394</c:v>
                </c:pt>
                <c:pt idx="14">
                  <c:v>-19.713140049140051</c:v>
                </c:pt>
                <c:pt idx="15">
                  <c:v>-19.95528746928747</c:v>
                </c:pt>
                <c:pt idx="16">
                  <c:v>-20.316968058968058</c:v>
                </c:pt>
                <c:pt idx="17">
                  <c:v>-20.525542997542995</c:v>
                </c:pt>
                <c:pt idx="18">
                  <c:v>-20.857995085995086</c:v>
                </c:pt>
                <c:pt idx="19">
                  <c:v>-21.03212285012285</c:v>
                </c:pt>
                <c:pt idx="20">
                  <c:v>-21.307955773955772</c:v>
                </c:pt>
                <c:pt idx="21">
                  <c:v>-21.386771498771498</c:v>
                </c:pt>
                <c:pt idx="22">
                  <c:v>-20.921493857493861</c:v>
                </c:pt>
                <c:pt idx="23">
                  <c:v>-20.697582309582309</c:v>
                </c:pt>
                <c:pt idx="24">
                  <c:v>-20.307361179361177</c:v>
                </c:pt>
                <c:pt idx="25">
                  <c:v>-19.844550368550369</c:v>
                </c:pt>
                <c:pt idx="26">
                  <c:v>-19.675184275184275</c:v>
                </c:pt>
                <c:pt idx="27">
                  <c:v>-19.288216216216213</c:v>
                </c:pt>
                <c:pt idx="28">
                  <c:v>-19.051646191646192</c:v>
                </c:pt>
                <c:pt idx="29">
                  <c:v>-18.72137592137592</c:v>
                </c:pt>
                <c:pt idx="30">
                  <c:v>-18.432393120393122</c:v>
                </c:pt>
                <c:pt idx="31">
                  <c:v>-18.128039312039313</c:v>
                </c:pt>
                <c:pt idx="32">
                  <c:v>-17.953906633906634</c:v>
                </c:pt>
                <c:pt idx="33">
                  <c:v>-17.701931203931203</c:v>
                </c:pt>
                <c:pt idx="34">
                  <c:v>-17.423803439803439</c:v>
                </c:pt>
                <c:pt idx="35">
                  <c:v>-17.21401474201474</c:v>
                </c:pt>
                <c:pt idx="36">
                  <c:v>-16.988294840294841</c:v>
                </c:pt>
                <c:pt idx="37">
                  <c:v>-16.746122850122848</c:v>
                </c:pt>
                <c:pt idx="38">
                  <c:v>-16.512004914004915</c:v>
                </c:pt>
                <c:pt idx="39">
                  <c:v>-16.229218673218675</c:v>
                </c:pt>
                <c:pt idx="40">
                  <c:v>-16.001513513513512</c:v>
                </c:pt>
                <c:pt idx="41">
                  <c:v>-15.710506142506141</c:v>
                </c:pt>
                <c:pt idx="42">
                  <c:v>-15.502496314496316</c:v>
                </c:pt>
                <c:pt idx="43">
                  <c:v>-15.22168058968059</c:v>
                </c:pt>
                <c:pt idx="44">
                  <c:v>-14.948289926289927</c:v>
                </c:pt>
                <c:pt idx="45">
                  <c:v>-14.621081081081082</c:v>
                </c:pt>
                <c:pt idx="46">
                  <c:v>-14.416771498771499</c:v>
                </c:pt>
                <c:pt idx="47">
                  <c:v>-14.094309582309583</c:v>
                </c:pt>
                <c:pt idx="48">
                  <c:v>-13.692727272727272</c:v>
                </c:pt>
                <c:pt idx="49">
                  <c:v>-13.308078624078627</c:v>
                </c:pt>
                <c:pt idx="50">
                  <c:v>-13.003896805896806</c:v>
                </c:pt>
                <c:pt idx="51">
                  <c:v>-12.594476658476658</c:v>
                </c:pt>
                <c:pt idx="52">
                  <c:v>-12.199636363636364</c:v>
                </c:pt>
                <c:pt idx="53">
                  <c:v>-11.725778869778869</c:v>
                </c:pt>
                <c:pt idx="54">
                  <c:v>-11.18509090909091</c:v>
                </c:pt>
                <c:pt idx="55">
                  <c:v>-10.611267813267814</c:v>
                </c:pt>
                <c:pt idx="56">
                  <c:v>-9.9446683046683049</c:v>
                </c:pt>
                <c:pt idx="57">
                  <c:v>-9.1559508599508597</c:v>
                </c:pt>
                <c:pt idx="58">
                  <c:v>-8.1868697788697791</c:v>
                </c:pt>
                <c:pt idx="59">
                  <c:v>-7.0885208845208849</c:v>
                </c:pt>
                <c:pt idx="60">
                  <c:v>-5.7162899262899263</c:v>
                </c:pt>
                <c:pt idx="61">
                  <c:v>-4.0112299754299752</c:v>
                </c:pt>
                <c:pt idx="62">
                  <c:v>-1.9271901719901721</c:v>
                </c:pt>
                <c:pt idx="63">
                  <c:v>0.62796461916461921</c:v>
                </c:pt>
                <c:pt idx="64">
                  <c:v>3.6293503685503685</c:v>
                </c:pt>
                <c:pt idx="65">
                  <c:v>7.1122358722358712</c:v>
                </c:pt>
                <c:pt idx="66">
                  <c:v>11.02229484029484</c:v>
                </c:pt>
                <c:pt idx="67">
                  <c:v>15.392299754299755</c:v>
                </c:pt>
                <c:pt idx="68">
                  <c:v>20.162692874692873</c:v>
                </c:pt>
                <c:pt idx="69">
                  <c:v>25.271356265356268</c:v>
                </c:pt>
                <c:pt idx="70">
                  <c:v>30.638683046683052</c:v>
                </c:pt>
                <c:pt idx="71">
                  <c:v>36.262776412776418</c:v>
                </c:pt>
                <c:pt idx="72">
                  <c:v>42.146928746928751</c:v>
                </c:pt>
                <c:pt idx="73">
                  <c:v>48.313199017199018</c:v>
                </c:pt>
                <c:pt idx="74">
                  <c:v>55.851253071253076</c:v>
                </c:pt>
                <c:pt idx="75">
                  <c:v>62.521277641277642</c:v>
                </c:pt>
                <c:pt idx="76">
                  <c:v>69.27228501228501</c:v>
                </c:pt>
                <c:pt idx="77">
                  <c:v>76.129582309582304</c:v>
                </c:pt>
                <c:pt idx="78">
                  <c:v>82.950712530712536</c:v>
                </c:pt>
                <c:pt idx="79">
                  <c:v>89.320589680589677</c:v>
                </c:pt>
                <c:pt idx="80">
                  <c:v>96.253660933660939</c:v>
                </c:pt>
                <c:pt idx="81">
                  <c:v>103.09395577395577</c:v>
                </c:pt>
                <c:pt idx="82">
                  <c:v>102.7236855036855</c:v>
                </c:pt>
                <c:pt idx="83">
                  <c:v>95.902113022113028</c:v>
                </c:pt>
                <c:pt idx="84">
                  <c:v>88.938869778869773</c:v>
                </c:pt>
                <c:pt idx="85">
                  <c:v>82.04176904176903</c:v>
                </c:pt>
                <c:pt idx="86">
                  <c:v>75.060442260442258</c:v>
                </c:pt>
                <c:pt idx="87">
                  <c:v>68.218230958230947</c:v>
                </c:pt>
                <c:pt idx="88">
                  <c:v>61.560049140049145</c:v>
                </c:pt>
                <c:pt idx="89">
                  <c:v>55.054496314496319</c:v>
                </c:pt>
                <c:pt idx="90">
                  <c:v>48.512987714987723</c:v>
                </c:pt>
                <c:pt idx="91">
                  <c:v>42.322800982800985</c:v>
                </c:pt>
                <c:pt idx="92">
                  <c:v>36.333179361179361</c:v>
                </c:pt>
                <c:pt idx="93">
                  <c:v>30.623916461916465</c:v>
                </c:pt>
                <c:pt idx="94">
                  <c:v>25.131818181818179</c:v>
                </c:pt>
                <c:pt idx="95">
                  <c:v>20.000943488943491</c:v>
                </c:pt>
                <c:pt idx="96">
                  <c:v>15.246638820638818</c:v>
                </c:pt>
                <c:pt idx="97">
                  <c:v>10.852407862407862</c:v>
                </c:pt>
                <c:pt idx="98">
                  <c:v>6.9294348894348898</c:v>
                </c:pt>
                <c:pt idx="99">
                  <c:v>3.4330083538083538</c:v>
                </c:pt>
                <c:pt idx="100">
                  <c:v>0.4153008353808354</c:v>
                </c:pt>
                <c:pt idx="101">
                  <c:v>-2.147581818181818</c:v>
                </c:pt>
                <c:pt idx="102">
                  <c:v>-4.2331287469287471</c:v>
                </c:pt>
                <c:pt idx="103">
                  <c:v>-5.9213169533169534</c:v>
                </c:pt>
                <c:pt idx="104">
                  <c:v>-7.3804815724815729</c:v>
                </c:pt>
                <c:pt idx="105">
                  <c:v>-8.5720835380835378</c:v>
                </c:pt>
                <c:pt idx="106">
                  <c:v>-9.6203882063882062</c:v>
                </c:pt>
                <c:pt idx="107">
                  <c:v>-10.420398034398033</c:v>
                </c:pt>
                <c:pt idx="108">
                  <c:v>-11.17081081081081</c:v>
                </c:pt>
                <c:pt idx="109">
                  <c:v>-11.763090909090909</c:v>
                </c:pt>
                <c:pt idx="110">
                  <c:v>-12.340678132678132</c:v>
                </c:pt>
                <c:pt idx="111">
                  <c:v>-12.848687960687961</c:v>
                </c:pt>
                <c:pt idx="112">
                  <c:v>-13.235680589680589</c:v>
                </c:pt>
                <c:pt idx="113">
                  <c:v>-13.727906633906633</c:v>
                </c:pt>
                <c:pt idx="114">
                  <c:v>-14.119837837837839</c:v>
                </c:pt>
                <c:pt idx="115">
                  <c:v>-14.51303194103194</c:v>
                </c:pt>
                <c:pt idx="116">
                  <c:v>-14.910324324324325</c:v>
                </c:pt>
                <c:pt idx="117">
                  <c:v>-15.14484520884521</c:v>
                </c:pt>
                <c:pt idx="118">
                  <c:v>-15.561238329238329</c:v>
                </c:pt>
                <c:pt idx="119">
                  <c:v>-15.781248157248157</c:v>
                </c:pt>
                <c:pt idx="120">
                  <c:v>-16.07917936117936</c:v>
                </c:pt>
                <c:pt idx="121">
                  <c:v>-16.288982800982801</c:v>
                </c:pt>
                <c:pt idx="122">
                  <c:v>-16.530953316953319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'[1]PbS_ZnS edt zno 3_500rate'!$M$10:$M$11</c:f>
              <c:numCache>
                <c:formatCode>General</c:formatCode>
                <c:ptCount val="2"/>
                <c:pt idx="0">
                  <c:v>2.729744447389958E-2</c:v>
                </c:pt>
                <c:pt idx="1">
                  <c:v>-2.729744447389958E-2</c:v>
                </c:pt>
              </c:numCache>
            </c:numRef>
          </c:xVal>
          <c:yVal>
            <c:numRef>
              <c:f>'[1]PbS_ZnS edt zno 3_500rate'!$N$10:$N$11</c:f>
              <c:numCache>
                <c:formatCode>General</c:formatCode>
                <c:ptCount val="2"/>
                <c:pt idx="0">
                  <c:v>-17.330982800982799</c:v>
                </c:pt>
                <c:pt idx="1">
                  <c:v>-17.330982800982799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'[1]PbS_ZnS edt zno 3_500rate'!$M$10:$M$11</c:f>
              <c:numCache>
                <c:formatCode>General</c:formatCode>
                <c:ptCount val="2"/>
                <c:pt idx="0">
                  <c:v>2.729744447389958E-2</c:v>
                </c:pt>
                <c:pt idx="1">
                  <c:v>-2.729744447389958E-2</c:v>
                </c:pt>
              </c:numCache>
            </c:numRef>
          </c:xVal>
          <c:yVal>
            <c:numRef>
              <c:f>'[1]PbS_ZnS edt zno 3_500rate'!$O$10:$O$11</c:f>
              <c:numCache>
                <c:formatCode>General</c:formatCode>
                <c:ptCount val="2"/>
                <c:pt idx="0">
                  <c:v>-15.710506142506141</c:v>
                </c:pt>
                <c:pt idx="1">
                  <c:v>-15.710506142506141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 edt zno 3_500rate'!$M$10:$M$11</c:f>
              <c:numCache>
                <c:formatCode>General</c:formatCode>
                <c:ptCount val="2"/>
                <c:pt idx="0">
                  <c:v>2.729744447389958E-2</c:v>
                </c:pt>
                <c:pt idx="1">
                  <c:v>-2.729744447389958E-2</c:v>
                </c:pt>
              </c:numCache>
            </c:numRef>
          </c:xVal>
          <c:yVal>
            <c:numRef>
              <c:f>'[1]PbS_ZnS edt zno 3_500rate'!$P$10:$P$11</c:f>
              <c:numCache>
                <c:formatCode>General</c:formatCode>
                <c:ptCount val="2"/>
                <c:pt idx="0">
                  <c:v>-16.530953316953319</c:v>
                </c:pt>
                <c:pt idx="1">
                  <c:v>-16.530953316953319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'[1]PbS_ZnS edt zno 3_500rate'!$M$13:$M$14</c:f>
              <c:numCache>
                <c:formatCode>General</c:formatCode>
                <c:ptCount val="2"/>
                <c:pt idx="0">
                  <c:v>0.54385590433367836</c:v>
                </c:pt>
                <c:pt idx="1">
                  <c:v>0.54385590433367836</c:v>
                </c:pt>
              </c:numCache>
            </c:numRef>
          </c:xVal>
          <c:yVal>
            <c:numRef>
              <c:f>'[1]PbS_ZnS edt zno 3_500rate'!$N$13:$N$14</c:f>
              <c:numCache>
                <c:formatCode>General</c:formatCode>
                <c:ptCount val="2"/>
                <c:pt idx="0">
                  <c:v>-1.1553988533988533</c:v>
                </c:pt>
                <c:pt idx="1">
                  <c:v>1.1553988533988533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 edt zno 3_500rate'!$M$15:$M$16</c:f>
              <c:numCache>
                <c:formatCode>General</c:formatCode>
                <c:ptCount val="2"/>
                <c:pt idx="0">
                  <c:v>0.54594888947799158</c:v>
                </c:pt>
                <c:pt idx="1">
                  <c:v>0.54594888947799158</c:v>
                </c:pt>
              </c:numCache>
            </c:numRef>
          </c:xVal>
          <c:yVal>
            <c:numRef>
              <c:f>'[1]PbS_ZnS edt zno 3_500rate'!$N$15:$N$16</c:f>
              <c:numCache>
                <c:formatCode>General</c:formatCode>
                <c:ptCount val="2"/>
                <c:pt idx="0">
                  <c:v>-1.1553988533988533</c:v>
                </c:pt>
                <c:pt idx="1">
                  <c:v>1.1553988533988533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'[1]PbS_ZnS edt zno 3_500rate'!$M$18:$M$20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'[1]PbS_ZnS edt zno 3_500rate'!$N$18:$N$20</c:f>
              <c:numCache>
                <c:formatCode>General</c:formatCode>
                <c:ptCount val="3"/>
                <c:pt idx="0">
                  <c:v>-9.9446683046683049</c:v>
                </c:pt>
                <c:pt idx="1">
                  <c:v>-9.9446683046683049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 edt zno 3_500rate'!$M$22:$M$24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'[1]PbS_ZnS edt zno 3_500rate'!$N$22:$N$24</c:f>
              <c:numCache>
                <c:formatCode>General</c:formatCode>
                <c:ptCount val="3"/>
                <c:pt idx="0">
                  <c:v>-11.17081081081081</c:v>
                </c:pt>
                <c:pt idx="1">
                  <c:v>-11.17081081081081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98256"/>
        <c:axId val="269998816"/>
      </c:scatterChart>
      <c:valAx>
        <c:axId val="269998256"/>
        <c:scaling>
          <c:orientation val="minMax"/>
          <c:max val="0.60099999999999998"/>
          <c:min val="-5.4600000000000003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998816"/>
        <c:crossesAt val="0"/>
        <c:crossBetween val="midCat"/>
      </c:valAx>
      <c:valAx>
        <c:axId val="269998816"/>
        <c:scaling>
          <c:orientation val="minMax"/>
          <c:max val="1.74"/>
          <c:min val="-19.100000000000001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99825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PbS_ZnS edt zno 3_500rate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PbS_ZnS edt zno 3_500rate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'[1]PbS_ZnS edt zno 3_500rate'!$A$10:$A$410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'[1]PbS_ZnS edt zno 3_500rate'!$K$10:$K$410</c:f>
              <c:numCache>
                <c:formatCode>General</c:formatCode>
                <c:ptCount val="401"/>
                <c:pt idx="0">
                  <c:v>-17.330982800982799</c:v>
                </c:pt>
                <c:pt idx="1">
                  <c:v>-17.201164619164619</c:v>
                </c:pt>
                <c:pt idx="2">
                  <c:v>-17.267454545454545</c:v>
                </c:pt>
                <c:pt idx="3">
                  <c:v>-17.550776412776411</c:v>
                </c:pt>
                <c:pt idx="4">
                  <c:v>-17.624570024570026</c:v>
                </c:pt>
                <c:pt idx="5">
                  <c:v>-17.845975429975432</c:v>
                </c:pt>
                <c:pt idx="6">
                  <c:v>-18.002447174447173</c:v>
                </c:pt>
                <c:pt idx="7">
                  <c:v>-18.275144963144964</c:v>
                </c:pt>
                <c:pt idx="8">
                  <c:v>-18.381857493857492</c:v>
                </c:pt>
                <c:pt idx="9">
                  <c:v>-18.586894348894351</c:v>
                </c:pt>
                <c:pt idx="10">
                  <c:v>-18.847616707616709</c:v>
                </c:pt>
                <c:pt idx="11">
                  <c:v>-19.051179361179361</c:v>
                </c:pt>
                <c:pt idx="12">
                  <c:v>-19.278113022113025</c:v>
                </c:pt>
                <c:pt idx="13">
                  <c:v>-19.485577395577394</c:v>
                </c:pt>
                <c:pt idx="14">
                  <c:v>-19.713140049140051</c:v>
                </c:pt>
                <c:pt idx="15">
                  <c:v>-19.95528746928747</c:v>
                </c:pt>
                <c:pt idx="16">
                  <c:v>-20.316968058968058</c:v>
                </c:pt>
                <c:pt idx="17">
                  <c:v>-20.525542997542995</c:v>
                </c:pt>
                <c:pt idx="18">
                  <c:v>-20.857995085995086</c:v>
                </c:pt>
                <c:pt idx="19">
                  <c:v>-21.03212285012285</c:v>
                </c:pt>
                <c:pt idx="20">
                  <c:v>-21.307955773955772</c:v>
                </c:pt>
                <c:pt idx="21">
                  <c:v>-21.386771498771498</c:v>
                </c:pt>
                <c:pt idx="22">
                  <c:v>-20.921493857493861</c:v>
                </c:pt>
                <c:pt idx="23">
                  <c:v>-20.697582309582309</c:v>
                </c:pt>
                <c:pt idx="24">
                  <c:v>-20.307361179361177</c:v>
                </c:pt>
                <c:pt idx="25">
                  <c:v>-19.844550368550369</c:v>
                </c:pt>
                <c:pt idx="26">
                  <c:v>-19.675184275184275</c:v>
                </c:pt>
                <c:pt idx="27">
                  <c:v>-19.288216216216213</c:v>
                </c:pt>
                <c:pt idx="28">
                  <c:v>-19.051646191646192</c:v>
                </c:pt>
                <c:pt idx="29">
                  <c:v>-18.72137592137592</c:v>
                </c:pt>
                <c:pt idx="30">
                  <c:v>-18.432393120393122</c:v>
                </c:pt>
                <c:pt idx="31">
                  <c:v>-18.128039312039313</c:v>
                </c:pt>
                <c:pt idx="32">
                  <c:v>-17.953906633906634</c:v>
                </c:pt>
                <c:pt idx="33">
                  <c:v>-17.701931203931203</c:v>
                </c:pt>
                <c:pt idx="34">
                  <c:v>-17.423803439803439</c:v>
                </c:pt>
                <c:pt idx="35">
                  <c:v>-17.21401474201474</c:v>
                </c:pt>
                <c:pt idx="36">
                  <c:v>-16.988294840294841</c:v>
                </c:pt>
                <c:pt idx="37">
                  <c:v>-16.746122850122848</c:v>
                </c:pt>
                <c:pt idx="38">
                  <c:v>-16.512004914004915</c:v>
                </c:pt>
                <c:pt idx="39">
                  <c:v>-16.229218673218675</c:v>
                </c:pt>
                <c:pt idx="40">
                  <c:v>-16.001513513513512</c:v>
                </c:pt>
                <c:pt idx="41">
                  <c:v>-15.710506142506141</c:v>
                </c:pt>
                <c:pt idx="42">
                  <c:v>-15.502496314496316</c:v>
                </c:pt>
                <c:pt idx="43">
                  <c:v>-15.22168058968059</c:v>
                </c:pt>
                <c:pt idx="44">
                  <c:v>-14.948289926289927</c:v>
                </c:pt>
                <c:pt idx="45">
                  <c:v>-14.621081081081082</c:v>
                </c:pt>
                <c:pt idx="46">
                  <c:v>-14.416771498771499</c:v>
                </c:pt>
                <c:pt idx="47">
                  <c:v>-14.094309582309583</c:v>
                </c:pt>
                <c:pt idx="48">
                  <c:v>-13.692727272727272</c:v>
                </c:pt>
                <c:pt idx="49">
                  <c:v>-13.308078624078627</c:v>
                </c:pt>
                <c:pt idx="50">
                  <c:v>-13.003896805896806</c:v>
                </c:pt>
                <c:pt idx="51">
                  <c:v>-12.594476658476658</c:v>
                </c:pt>
                <c:pt idx="52">
                  <c:v>-12.199636363636364</c:v>
                </c:pt>
                <c:pt idx="53">
                  <c:v>-11.725778869778869</c:v>
                </c:pt>
                <c:pt idx="54">
                  <c:v>-11.18509090909091</c:v>
                </c:pt>
                <c:pt idx="55">
                  <c:v>-10.611267813267814</c:v>
                </c:pt>
                <c:pt idx="56">
                  <c:v>-9.9446683046683049</c:v>
                </c:pt>
                <c:pt idx="57">
                  <c:v>-9.1559508599508597</c:v>
                </c:pt>
                <c:pt idx="58">
                  <c:v>-8.1868697788697791</c:v>
                </c:pt>
                <c:pt idx="59">
                  <c:v>-7.0885208845208849</c:v>
                </c:pt>
                <c:pt idx="60">
                  <c:v>-5.7162899262899263</c:v>
                </c:pt>
                <c:pt idx="61">
                  <c:v>-4.0112299754299752</c:v>
                </c:pt>
                <c:pt idx="62">
                  <c:v>-1.9271901719901721</c:v>
                </c:pt>
                <c:pt idx="63">
                  <c:v>0.62796461916461921</c:v>
                </c:pt>
                <c:pt idx="64">
                  <c:v>3.6293503685503685</c:v>
                </c:pt>
                <c:pt idx="65">
                  <c:v>7.1122358722358712</c:v>
                </c:pt>
                <c:pt idx="66">
                  <c:v>11.02229484029484</c:v>
                </c:pt>
                <c:pt idx="67">
                  <c:v>15.392299754299755</c:v>
                </c:pt>
                <c:pt idx="68">
                  <c:v>20.162692874692873</c:v>
                </c:pt>
                <c:pt idx="69">
                  <c:v>25.271356265356268</c:v>
                </c:pt>
                <c:pt idx="70">
                  <c:v>30.638683046683052</c:v>
                </c:pt>
                <c:pt idx="71">
                  <c:v>36.262776412776418</c:v>
                </c:pt>
                <c:pt idx="72">
                  <c:v>42.146928746928751</c:v>
                </c:pt>
                <c:pt idx="73">
                  <c:v>48.313199017199018</c:v>
                </c:pt>
                <c:pt idx="74">
                  <c:v>55.851253071253076</c:v>
                </c:pt>
                <c:pt idx="75">
                  <c:v>62.521277641277642</c:v>
                </c:pt>
                <c:pt idx="76">
                  <c:v>69.27228501228501</c:v>
                </c:pt>
                <c:pt idx="77">
                  <c:v>76.129582309582304</c:v>
                </c:pt>
                <c:pt idx="78">
                  <c:v>82.950712530712536</c:v>
                </c:pt>
                <c:pt idx="79">
                  <c:v>89.320589680589677</c:v>
                </c:pt>
                <c:pt idx="80">
                  <c:v>96.253660933660939</c:v>
                </c:pt>
                <c:pt idx="81">
                  <c:v>103.09395577395577</c:v>
                </c:pt>
                <c:pt idx="82">
                  <c:v>102.7236855036855</c:v>
                </c:pt>
                <c:pt idx="83">
                  <c:v>95.902113022113028</c:v>
                </c:pt>
                <c:pt idx="84">
                  <c:v>88.938869778869773</c:v>
                </c:pt>
                <c:pt idx="85">
                  <c:v>82.04176904176903</c:v>
                </c:pt>
                <c:pt idx="86">
                  <c:v>75.060442260442258</c:v>
                </c:pt>
                <c:pt idx="87">
                  <c:v>68.218230958230947</c:v>
                </c:pt>
                <c:pt idx="88">
                  <c:v>61.560049140049145</c:v>
                </c:pt>
                <c:pt idx="89">
                  <c:v>55.054496314496319</c:v>
                </c:pt>
                <c:pt idx="90">
                  <c:v>48.512987714987723</c:v>
                </c:pt>
                <c:pt idx="91">
                  <c:v>42.322800982800985</c:v>
                </c:pt>
                <c:pt idx="92">
                  <c:v>36.333179361179361</c:v>
                </c:pt>
                <c:pt idx="93">
                  <c:v>30.623916461916465</c:v>
                </c:pt>
                <c:pt idx="94">
                  <c:v>25.131818181818179</c:v>
                </c:pt>
                <c:pt idx="95">
                  <c:v>20.000943488943491</c:v>
                </c:pt>
                <c:pt idx="96">
                  <c:v>15.246638820638818</c:v>
                </c:pt>
                <c:pt idx="97">
                  <c:v>10.852407862407862</c:v>
                </c:pt>
                <c:pt idx="98">
                  <c:v>6.9294348894348898</c:v>
                </c:pt>
                <c:pt idx="99">
                  <c:v>3.4330083538083538</c:v>
                </c:pt>
                <c:pt idx="100">
                  <c:v>0.4153008353808354</c:v>
                </c:pt>
                <c:pt idx="101">
                  <c:v>-2.147581818181818</c:v>
                </c:pt>
                <c:pt idx="102">
                  <c:v>-4.2331287469287471</c:v>
                </c:pt>
                <c:pt idx="103">
                  <c:v>-5.9213169533169534</c:v>
                </c:pt>
                <c:pt idx="104">
                  <c:v>-7.3804815724815729</c:v>
                </c:pt>
                <c:pt idx="105">
                  <c:v>-8.5720835380835378</c:v>
                </c:pt>
                <c:pt idx="106">
                  <c:v>-9.6203882063882062</c:v>
                </c:pt>
                <c:pt idx="107">
                  <c:v>-10.420398034398033</c:v>
                </c:pt>
                <c:pt idx="108">
                  <c:v>-11.17081081081081</c:v>
                </c:pt>
                <c:pt idx="109">
                  <c:v>-11.763090909090909</c:v>
                </c:pt>
                <c:pt idx="110">
                  <c:v>-12.340678132678132</c:v>
                </c:pt>
                <c:pt idx="111">
                  <c:v>-12.848687960687961</c:v>
                </c:pt>
                <c:pt idx="112">
                  <c:v>-13.235680589680589</c:v>
                </c:pt>
                <c:pt idx="113">
                  <c:v>-13.727906633906633</c:v>
                </c:pt>
                <c:pt idx="114">
                  <c:v>-14.119837837837839</c:v>
                </c:pt>
                <c:pt idx="115">
                  <c:v>-14.51303194103194</c:v>
                </c:pt>
                <c:pt idx="116">
                  <c:v>-14.910324324324325</c:v>
                </c:pt>
                <c:pt idx="117">
                  <c:v>-15.14484520884521</c:v>
                </c:pt>
                <c:pt idx="118">
                  <c:v>-15.561238329238329</c:v>
                </c:pt>
                <c:pt idx="119">
                  <c:v>-15.781248157248157</c:v>
                </c:pt>
                <c:pt idx="120">
                  <c:v>-16.07917936117936</c:v>
                </c:pt>
                <c:pt idx="121">
                  <c:v>-16.288982800982801</c:v>
                </c:pt>
                <c:pt idx="122">
                  <c:v>-16.530953316953319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001616"/>
        <c:axId val="270002176"/>
      </c:scatterChart>
      <c:valAx>
        <c:axId val="27000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002176"/>
        <c:crossesAt val="0"/>
        <c:crossBetween val="midCat"/>
      </c:valAx>
      <c:valAx>
        <c:axId val="2700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0016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PbS_ZnS edt zno 3_10rate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PbS_ZnS edt zno 3_10rate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'[1]PbS_ZnS edt zno 3_10rate'!$A$10:$A$410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'[1]PbS_ZnS edt zno 3_10rate'!$K$10:$K$410</c:f>
              <c:numCache>
                <c:formatCode>General</c:formatCode>
                <c:ptCount val="401"/>
                <c:pt idx="0">
                  <c:v>-19.09671253071253</c:v>
                </c:pt>
                <c:pt idx="1">
                  <c:v>-18.25672235872236</c:v>
                </c:pt>
                <c:pt idx="2">
                  <c:v>-18.302211302211301</c:v>
                </c:pt>
                <c:pt idx="3">
                  <c:v>-18.275523341523339</c:v>
                </c:pt>
                <c:pt idx="4">
                  <c:v>-18.411184275184276</c:v>
                </c:pt>
                <c:pt idx="5">
                  <c:v>-18.501085995085994</c:v>
                </c:pt>
                <c:pt idx="6">
                  <c:v>-18.723886977886977</c:v>
                </c:pt>
                <c:pt idx="7">
                  <c:v>-18.900584766584767</c:v>
                </c:pt>
                <c:pt idx="8">
                  <c:v>-19.012574938574936</c:v>
                </c:pt>
                <c:pt idx="9">
                  <c:v>-19.34548402948403</c:v>
                </c:pt>
                <c:pt idx="10">
                  <c:v>-19.426958230958231</c:v>
                </c:pt>
                <c:pt idx="11">
                  <c:v>-19.709788697788699</c:v>
                </c:pt>
                <c:pt idx="12">
                  <c:v>-19.836132678132678</c:v>
                </c:pt>
                <c:pt idx="13">
                  <c:v>-20.090250614250614</c:v>
                </c:pt>
                <c:pt idx="14">
                  <c:v>-20.397085995085995</c:v>
                </c:pt>
                <c:pt idx="15">
                  <c:v>-20.56504176904177</c:v>
                </c:pt>
                <c:pt idx="16">
                  <c:v>-20.787936117936116</c:v>
                </c:pt>
                <c:pt idx="17">
                  <c:v>-21.019425061425061</c:v>
                </c:pt>
                <c:pt idx="18">
                  <c:v>-21.233960687960685</c:v>
                </c:pt>
                <c:pt idx="19">
                  <c:v>-21.533484029484029</c:v>
                </c:pt>
                <c:pt idx="20">
                  <c:v>-21.79484520884521</c:v>
                </c:pt>
                <c:pt idx="21">
                  <c:v>-21.727886977886978</c:v>
                </c:pt>
                <c:pt idx="22">
                  <c:v>-21.217823095823093</c:v>
                </c:pt>
                <c:pt idx="23">
                  <c:v>-20.85218673218673</c:v>
                </c:pt>
                <c:pt idx="24">
                  <c:v>-20.502899262899263</c:v>
                </c:pt>
                <c:pt idx="25">
                  <c:v>-20.181985257985257</c:v>
                </c:pt>
                <c:pt idx="26">
                  <c:v>-19.874339066339065</c:v>
                </c:pt>
                <c:pt idx="27">
                  <c:v>-19.498000000000001</c:v>
                </c:pt>
                <c:pt idx="28">
                  <c:v>-19.138226044226045</c:v>
                </c:pt>
                <c:pt idx="29">
                  <c:v>-18.897847665847667</c:v>
                </c:pt>
                <c:pt idx="30">
                  <c:v>-18.580378378378377</c:v>
                </c:pt>
                <c:pt idx="31">
                  <c:v>-18.250417690417692</c:v>
                </c:pt>
                <c:pt idx="32">
                  <c:v>-17.9617542997543</c:v>
                </c:pt>
                <c:pt idx="33">
                  <c:v>-17.826009828009827</c:v>
                </c:pt>
                <c:pt idx="34">
                  <c:v>-17.469945945945945</c:v>
                </c:pt>
                <c:pt idx="35">
                  <c:v>-17.145380835380834</c:v>
                </c:pt>
                <c:pt idx="36">
                  <c:v>-16.975410319410319</c:v>
                </c:pt>
                <c:pt idx="37">
                  <c:v>-16.604550368550367</c:v>
                </c:pt>
                <c:pt idx="38">
                  <c:v>-16.446103194103195</c:v>
                </c:pt>
                <c:pt idx="39">
                  <c:v>-16.097582309582307</c:v>
                </c:pt>
                <c:pt idx="40">
                  <c:v>-15.892098280098281</c:v>
                </c:pt>
                <c:pt idx="41">
                  <c:v>-15.59293366093366</c:v>
                </c:pt>
                <c:pt idx="42">
                  <c:v>-15.22318918918919</c:v>
                </c:pt>
                <c:pt idx="43">
                  <c:v>-15.065739557739557</c:v>
                </c:pt>
                <c:pt idx="44">
                  <c:v>-14.689105651105651</c:v>
                </c:pt>
                <c:pt idx="45">
                  <c:v>-14.497803439803437</c:v>
                </c:pt>
                <c:pt idx="46">
                  <c:v>-14.091085995085995</c:v>
                </c:pt>
                <c:pt idx="47">
                  <c:v>-13.836461916461916</c:v>
                </c:pt>
                <c:pt idx="48">
                  <c:v>-13.430776412776414</c:v>
                </c:pt>
                <c:pt idx="49">
                  <c:v>-13.134520884520885</c:v>
                </c:pt>
                <c:pt idx="50">
                  <c:v>-12.676781326781326</c:v>
                </c:pt>
                <c:pt idx="51">
                  <c:v>-12.288422604422605</c:v>
                </c:pt>
                <c:pt idx="52">
                  <c:v>-11.890230958230958</c:v>
                </c:pt>
                <c:pt idx="53">
                  <c:v>-11.376078624078623</c:v>
                </c:pt>
                <c:pt idx="54">
                  <c:v>-10.886476658476658</c:v>
                </c:pt>
                <c:pt idx="55">
                  <c:v>-10.251970515970516</c:v>
                </c:pt>
                <c:pt idx="56">
                  <c:v>-9.6124422604422612</c:v>
                </c:pt>
                <c:pt idx="57">
                  <c:v>-8.8763538083538087</c:v>
                </c:pt>
                <c:pt idx="58">
                  <c:v>-7.9352481572481572</c:v>
                </c:pt>
                <c:pt idx="59">
                  <c:v>-6.8330171990171982</c:v>
                </c:pt>
                <c:pt idx="60">
                  <c:v>-5.524334152334152</c:v>
                </c:pt>
                <c:pt idx="61">
                  <c:v>-3.9737449631449633</c:v>
                </c:pt>
                <c:pt idx="62">
                  <c:v>-1.951791646191646</c:v>
                </c:pt>
                <c:pt idx="63">
                  <c:v>0.38327916461916467</c:v>
                </c:pt>
                <c:pt idx="64">
                  <c:v>3.2353626535626532</c:v>
                </c:pt>
                <c:pt idx="65">
                  <c:v>6.5807862407862414</c:v>
                </c:pt>
                <c:pt idx="66">
                  <c:v>10.323454545454545</c:v>
                </c:pt>
                <c:pt idx="67">
                  <c:v>14.438683046683048</c:v>
                </c:pt>
                <c:pt idx="68">
                  <c:v>18.919813267813268</c:v>
                </c:pt>
                <c:pt idx="69">
                  <c:v>23.703695331695329</c:v>
                </c:pt>
                <c:pt idx="70">
                  <c:v>28.751385749385754</c:v>
                </c:pt>
                <c:pt idx="71">
                  <c:v>34.032068796068799</c:v>
                </c:pt>
                <c:pt idx="72">
                  <c:v>39.537646191646189</c:v>
                </c:pt>
                <c:pt idx="73">
                  <c:v>45.24572481572482</c:v>
                </c:pt>
                <c:pt idx="74">
                  <c:v>51.154152334152329</c:v>
                </c:pt>
                <c:pt idx="75">
                  <c:v>62.011351351351344</c:v>
                </c:pt>
                <c:pt idx="76">
                  <c:v>68.791449631449638</c:v>
                </c:pt>
                <c:pt idx="77">
                  <c:v>75.634791154791159</c:v>
                </c:pt>
                <c:pt idx="78">
                  <c:v>82.612235872235871</c:v>
                </c:pt>
                <c:pt idx="79">
                  <c:v>89.618181818181824</c:v>
                </c:pt>
                <c:pt idx="80">
                  <c:v>96.857788697788706</c:v>
                </c:pt>
                <c:pt idx="81">
                  <c:v>103.92904176904176</c:v>
                </c:pt>
                <c:pt idx="82">
                  <c:v>104.09906633906635</c:v>
                </c:pt>
                <c:pt idx="83">
                  <c:v>96.981375921375914</c:v>
                </c:pt>
                <c:pt idx="84">
                  <c:v>90.044078624078622</c:v>
                </c:pt>
                <c:pt idx="85">
                  <c:v>83.119557739557735</c:v>
                </c:pt>
                <c:pt idx="86">
                  <c:v>76.1541031941032</c:v>
                </c:pt>
                <c:pt idx="87">
                  <c:v>69.309140049140041</c:v>
                </c:pt>
                <c:pt idx="88">
                  <c:v>62.558869778869777</c:v>
                </c:pt>
                <c:pt idx="89">
                  <c:v>55.930073710073707</c:v>
                </c:pt>
                <c:pt idx="90">
                  <c:v>49.435675675675675</c:v>
                </c:pt>
                <c:pt idx="91">
                  <c:v>43.003680589680592</c:v>
                </c:pt>
                <c:pt idx="92">
                  <c:v>36.939331695331695</c:v>
                </c:pt>
                <c:pt idx="93">
                  <c:v>31.09235380835381</c:v>
                </c:pt>
                <c:pt idx="94">
                  <c:v>25.528407862407864</c:v>
                </c:pt>
                <c:pt idx="95">
                  <c:v>20.30623587223587</c:v>
                </c:pt>
                <c:pt idx="96">
                  <c:v>15.409842751842751</c:v>
                </c:pt>
                <c:pt idx="97">
                  <c:v>10.949793611793613</c:v>
                </c:pt>
                <c:pt idx="98">
                  <c:v>6.9328992628992614</c:v>
                </c:pt>
                <c:pt idx="99">
                  <c:v>3.3478977886977881</c:v>
                </c:pt>
                <c:pt idx="100">
                  <c:v>0.34333228501228502</c:v>
                </c:pt>
                <c:pt idx="101">
                  <c:v>-2.2482211302211299</c:v>
                </c:pt>
                <c:pt idx="102">
                  <c:v>-4.3910280098280099</c:v>
                </c:pt>
                <c:pt idx="103">
                  <c:v>-6.1072285012285015</c:v>
                </c:pt>
                <c:pt idx="104">
                  <c:v>-7.6278280098280105</c:v>
                </c:pt>
                <c:pt idx="105">
                  <c:v>-8.837277641277641</c:v>
                </c:pt>
                <c:pt idx="106">
                  <c:v>-9.851017199017198</c:v>
                </c:pt>
                <c:pt idx="107">
                  <c:v>-10.7842457002457</c:v>
                </c:pt>
                <c:pt idx="108">
                  <c:v>-11.515272727272727</c:v>
                </c:pt>
                <c:pt idx="109">
                  <c:v>-12.300422604422604</c:v>
                </c:pt>
                <c:pt idx="110">
                  <c:v>-12.908329238329241</c:v>
                </c:pt>
                <c:pt idx="111">
                  <c:v>-13.354874692874693</c:v>
                </c:pt>
                <c:pt idx="112">
                  <c:v>-13.871326781326783</c:v>
                </c:pt>
                <c:pt idx="113">
                  <c:v>-14.310417690417689</c:v>
                </c:pt>
                <c:pt idx="114">
                  <c:v>-14.774319410319411</c:v>
                </c:pt>
                <c:pt idx="115">
                  <c:v>-15.086358722358721</c:v>
                </c:pt>
                <c:pt idx="116">
                  <c:v>-15.433616707616709</c:v>
                </c:pt>
                <c:pt idx="117">
                  <c:v>-15.800579852579853</c:v>
                </c:pt>
                <c:pt idx="118">
                  <c:v>-16.092791154791154</c:v>
                </c:pt>
                <c:pt idx="119">
                  <c:v>-16.420982800982802</c:v>
                </c:pt>
                <c:pt idx="120">
                  <c:v>-16.800285012285013</c:v>
                </c:pt>
                <c:pt idx="121">
                  <c:v>-16.975385749385751</c:v>
                </c:pt>
                <c:pt idx="122">
                  <c:v>-17.238368550368552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'[1]PbS_ZnS edt zno 3_10rate'!$M$10:$M$11</c:f>
              <c:numCache>
                <c:formatCode>General</c:formatCode>
                <c:ptCount val="2"/>
                <c:pt idx="0">
                  <c:v>2.733439841380746E-2</c:v>
                </c:pt>
                <c:pt idx="1">
                  <c:v>-2.733439841380746E-2</c:v>
                </c:pt>
              </c:numCache>
            </c:numRef>
          </c:xVal>
          <c:yVal>
            <c:numRef>
              <c:f>'[1]PbS_ZnS edt zno 3_10rate'!$N$10:$N$11</c:f>
              <c:numCache>
                <c:formatCode>General</c:formatCode>
                <c:ptCount val="2"/>
                <c:pt idx="0">
                  <c:v>-19.09671253071253</c:v>
                </c:pt>
                <c:pt idx="1">
                  <c:v>-19.09671253071253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'[1]PbS_ZnS edt zno 3_10rate'!$M$10:$M$11</c:f>
              <c:numCache>
                <c:formatCode>General</c:formatCode>
                <c:ptCount val="2"/>
                <c:pt idx="0">
                  <c:v>2.733439841380746E-2</c:v>
                </c:pt>
                <c:pt idx="1">
                  <c:v>-2.733439841380746E-2</c:v>
                </c:pt>
              </c:numCache>
            </c:numRef>
          </c:xVal>
          <c:yVal>
            <c:numRef>
              <c:f>'[1]PbS_ZnS edt zno 3_10rate'!$O$10:$O$11</c:f>
              <c:numCache>
                <c:formatCode>General</c:formatCode>
                <c:ptCount val="2"/>
                <c:pt idx="0">
                  <c:v>-15.592933660933658</c:v>
                </c:pt>
                <c:pt idx="1">
                  <c:v>-15.592933660933658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 edt zno 3_10rate'!$M$10:$M$11</c:f>
              <c:numCache>
                <c:formatCode>General</c:formatCode>
                <c:ptCount val="2"/>
                <c:pt idx="0">
                  <c:v>2.733439841380746E-2</c:v>
                </c:pt>
                <c:pt idx="1">
                  <c:v>-2.733439841380746E-2</c:v>
                </c:pt>
              </c:numCache>
            </c:numRef>
          </c:xVal>
          <c:yVal>
            <c:numRef>
              <c:f>'[1]PbS_ZnS edt zno 3_10rate'!$P$10:$P$11</c:f>
              <c:numCache>
                <c:formatCode>General</c:formatCode>
                <c:ptCount val="2"/>
                <c:pt idx="0">
                  <c:v>-17.238368550368552</c:v>
                </c:pt>
                <c:pt idx="1">
                  <c:v>-17.238368550368552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'[1]PbS_ZnS edt zno 3_10rate'!$M$13:$M$14</c:f>
              <c:numCache>
                <c:formatCode>General</c:formatCode>
                <c:ptCount val="2"/>
                <c:pt idx="0">
                  <c:v>0.54589649312940891</c:v>
                </c:pt>
                <c:pt idx="1">
                  <c:v>0.54589649312940891</c:v>
                </c:pt>
              </c:numCache>
            </c:numRef>
          </c:xVal>
          <c:yVal>
            <c:numRef>
              <c:f>'[1]PbS_ZnS edt zno 3_10rate'!$N$13:$N$14</c:f>
              <c:numCache>
                <c:formatCode>General</c:formatCode>
                <c:ptCount val="2"/>
                <c:pt idx="0">
                  <c:v>-1.2731141687141687</c:v>
                </c:pt>
                <c:pt idx="1">
                  <c:v>1.2731141687141687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 edt zno 3_10rate'!$M$15:$M$16</c:f>
              <c:numCache>
                <c:formatCode>General</c:formatCode>
                <c:ptCount val="2"/>
                <c:pt idx="0">
                  <c:v>0.54668796827614918</c:v>
                </c:pt>
                <c:pt idx="1">
                  <c:v>0.54668796827614918</c:v>
                </c:pt>
              </c:numCache>
            </c:numRef>
          </c:xVal>
          <c:yVal>
            <c:numRef>
              <c:f>'[1]PbS_ZnS edt zno 3_10rate'!$N$15:$N$16</c:f>
              <c:numCache>
                <c:formatCode>General</c:formatCode>
                <c:ptCount val="2"/>
                <c:pt idx="0">
                  <c:v>-1.2731141687141687</c:v>
                </c:pt>
                <c:pt idx="1">
                  <c:v>1.2731141687141687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'[1]PbS_ZnS edt zno 3_10rate'!$M$18:$M$20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'[1]PbS_ZnS edt zno 3_10rate'!$N$18:$N$20</c:f>
              <c:numCache>
                <c:formatCode>General</c:formatCode>
                <c:ptCount val="3"/>
                <c:pt idx="0">
                  <c:v>-9.6124422604422612</c:v>
                </c:pt>
                <c:pt idx="1">
                  <c:v>-9.6124422604422612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 edt zno 3_10rate'!$M$22:$M$24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'[1]PbS_ZnS edt zno 3_10rate'!$N$22:$N$24</c:f>
              <c:numCache>
                <c:formatCode>General</c:formatCode>
                <c:ptCount val="3"/>
                <c:pt idx="0">
                  <c:v>-10.7842457002457</c:v>
                </c:pt>
                <c:pt idx="1">
                  <c:v>-10.7842457002457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599168"/>
        <c:axId val="271599728"/>
      </c:scatterChart>
      <c:valAx>
        <c:axId val="271599168"/>
        <c:scaling>
          <c:orientation val="minMax"/>
          <c:max val="0.60199999999999998"/>
          <c:min val="-5.4699999999999999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599728"/>
        <c:crossesAt val="0"/>
        <c:crossBetween val="midCat"/>
      </c:valAx>
      <c:valAx>
        <c:axId val="271599728"/>
        <c:scaling>
          <c:orientation val="minMax"/>
          <c:max val="1.91"/>
          <c:min val="-21.1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59916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PbS_ZnS edt zno 3_10rate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PbS_ZnS edt zno 3_10rate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'[1]PbS_ZnS edt zno 3_10rate'!$A$10:$A$410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'[1]PbS_ZnS edt zno 3_10rate'!$K$10:$K$410</c:f>
              <c:numCache>
                <c:formatCode>General</c:formatCode>
                <c:ptCount val="401"/>
                <c:pt idx="0">
                  <c:v>-19.09671253071253</c:v>
                </c:pt>
                <c:pt idx="1">
                  <c:v>-18.25672235872236</c:v>
                </c:pt>
                <c:pt idx="2">
                  <c:v>-18.302211302211301</c:v>
                </c:pt>
                <c:pt idx="3">
                  <c:v>-18.275523341523339</c:v>
                </c:pt>
                <c:pt idx="4">
                  <c:v>-18.411184275184276</c:v>
                </c:pt>
                <c:pt idx="5">
                  <c:v>-18.501085995085994</c:v>
                </c:pt>
                <c:pt idx="6">
                  <c:v>-18.723886977886977</c:v>
                </c:pt>
                <c:pt idx="7">
                  <c:v>-18.900584766584767</c:v>
                </c:pt>
                <c:pt idx="8">
                  <c:v>-19.012574938574936</c:v>
                </c:pt>
                <c:pt idx="9">
                  <c:v>-19.34548402948403</c:v>
                </c:pt>
                <c:pt idx="10">
                  <c:v>-19.426958230958231</c:v>
                </c:pt>
                <c:pt idx="11">
                  <c:v>-19.709788697788699</c:v>
                </c:pt>
                <c:pt idx="12">
                  <c:v>-19.836132678132678</c:v>
                </c:pt>
                <c:pt idx="13">
                  <c:v>-20.090250614250614</c:v>
                </c:pt>
                <c:pt idx="14">
                  <c:v>-20.397085995085995</c:v>
                </c:pt>
                <c:pt idx="15">
                  <c:v>-20.56504176904177</c:v>
                </c:pt>
                <c:pt idx="16">
                  <c:v>-20.787936117936116</c:v>
                </c:pt>
                <c:pt idx="17">
                  <c:v>-21.019425061425061</c:v>
                </c:pt>
                <c:pt idx="18">
                  <c:v>-21.233960687960685</c:v>
                </c:pt>
                <c:pt idx="19">
                  <c:v>-21.533484029484029</c:v>
                </c:pt>
                <c:pt idx="20">
                  <c:v>-21.79484520884521</c:v>
                </c:pt>
                <c:pt idx="21">
                  <c:v>-21.727886977886978</c:v>
                </c:pt>
                <c:pt idx="22">
                  <c:v>-21.217823095823093</c:v>
                </c:pt>
                <c:pt idx="23">
                  <c:v>-20.85218673218673</c:v>
                </c:pt>
                <c:pt idx="24">
                  <c:v>-20.502899262899263</c:v>
                </c:pt>
                <c:pt idx="25">
                  <c:v>-20.181985257985257</c:v>
                </c:pt>
                <c:pt idx="26">
                  <c:v>-19.874339066339065</c:v>
                </c:pt>
                <c:pt idx="27">
                  <c:v>-19.498000000000001</c:v>
                </c:pt>
                <c:pt idx="28">
                  <c:v>-19.138226044226045</c:v>
                </c:pt>
                <c:pt idx="29">
                  <c:v>-18.897847665847667</c:v>
                </c:pt>
                <c:pt idx="30">
                  <c:v>-18.580378378378377</c:v>
                </c:pt>
                <c:pt idx="31">
                  <c:v>-18.250417690417692</c:v>
                </c:pt>
                <c:pt idx="32">
                  <c:v>-17.9617542997543</c:v>
                </c:pt>
                <c:pt idx="33">
                  <c:v>-17.826009828009827</c:v>
                </c:pt>
                <c:pt idx="34">
                  <c:v>-17.469945945945945</c:v>
                </c:pt>
                <c:pt idx="35">
                  <c:v>-17.145380835380834</c:v>
                </c:pt>
                <c:pt idx="36">
                  <c:v>-16.975410319410319</c:v>
                </c:pt>
                <c:pt idx="37">
                  <c:v>-16.604550368550367</c:v>
                </c:pt>
                <c:pt idx="38">
                  <c:v>-16.446103194103195</c:v>
                </c:pt>
                <c:pt idx="39">
                  <c:v>-16.097582309582307</c:v>
                </c:pt>
                <c:pt idx="40">
                  <c:v>-15.892098280098281</c:v>
                </c:pt>
                <c:pt idx="41">
                  <c:v>-15.59293366093366</c:v>
                </c:pt>
                <c:pt idx="42">
                  <c:v>-15.22318918918919</c:v>
                </c:pt>
                <c:pt idx="43">
                  <c:v>-15.065739557739557</c:v>
                </c:pt>
                <c:pt idx="44">
                  <c:v>-14.689105651105651</c:v>
                </c:pt>
                <c:pt idx="45">
                  <c:v>-14.497803439803437</c:v>
                </c:pt>
                <c:pt idx="46">
                  <c:v>-14.091085995085995</c:v>
                </c:pt>
                <c:pt idx="47">
                  <c:v>-13.836461916461916</c:v>
                </c:pt>
                <c:pt idx="48">
                  <c:v>-13.430776412776414</c:v>
                </c:pt>
                <c:pt idx="49">
                  <c:v>-13.134520884520885</c:v>
                </c:pt>
                <c:pt idx="50">
                  <c:v>-12.676781326781326</c:v>
                </c:pt>
                <c:pt idx="51">
                  <c:v>-12.288422604422605</c:v>
                </c:pt>
                <c:pt idx="52">
                  <c:v>-11.890230958230958</c:v>
                </c:pt>
                <c:pt idx="53">
                  <c:v>-11.376078624078623</c:v>
                </c:pt>
                <c:pt idx="54">
                  <c:v>-10.886476658476658</c:v>
                </c:pt>
                <c:pt idx="55">
                  <c:v>-10.251970515970516</c:v>
                </c:pt>
                <c:pt idx="56">
                  <c:v>-9.6124422604422612</c:v>
                </c:pt>
                <c:pt idx="57">
                  <c:v>-8.8763538083538087</c:v>
                </c:pt>
                <c:pt idx="58">
                  <c:v>-7.9352481572481572</c:v>
                </c:pt>
                <c:pt idx="59">
                  <c:v>-6.8330171990171982</c:v>
                </c:pt>
                <c:pt idx="60">
                  <c:v>-5.524334152334152</c:v>
                </c:pt>
                <c:pt idx="61">
                  <c:v>-3.9737449631449633</c:v>
                </c:pt>
                <c:pt idx="62">
                  <c:v>-1.951791646191646</c:v>
                </c:pt>
                <c:pt idx="63">
                  <c:v>0.38327916461916467</c:v>
                </c:pt>
                <c:pt idx="64">
                  <c:v>3.2353626535626532</c:v>
                </c:pt>
                <c:pt idx="65">
                  <c:v>6.5807862407862414</c:v>
                </c:pt>
                <c:pt idx="66">
                  <c:v>10.323454545454545</c:v>
                </c:pt>
                <c:pt idx="67">
                  <c:v>14.438683046683048</c:v>
                </c:pt>
                <c:pt idx="68">
                  <c:v>18.919813267813268</c:v>
                </c:pt>
                <c:pt idx="69">
                  <c:v>23.703695331695329</c:v>
                </c:pt>
                <c:pt idx="70">
                  <c:v>28.751385749385754</c:v>
                </c:pt>
                <c:pt idx="71">
                  <c:v>34.032068796068799</c:v>
                </c:pt>
                <c:pt idx="72">
                  <c:v>39.537646191646189</c:v>
                </c:pt>
                <c:pt idx="73">
                  <c:v>45.24572481572482</c:v>
                </c:pt>
                <c:pt idx="74">
                  <c:v>51.154152334152329</c:v>
                </c:pt>
                <c:pt idx="75">
                  <c:v>62.011351351351344</c:v>
                </c:pt>
                <c:pt idx="76">
                  <c:v>68.791449631449638</c:v>
                </c:pt>
                <c:pt idx="77">
                  <c:v>75.634791154791159</c:v>
                </c:pt>
                <c:pt idx="78">
                  <c:v>82.612235872235871</c:v>
                </c:pt>
                <c:pt idx="79">
                  <c:v>89.618181818181824</c:v>
                </c:pt>
                <c:pt idx="80">
                  <c:v>96.857788697788706</c:v>
                </c:pt>
                <c:pt idx="81">
                  <c:v>103.92904176904176</c:v>
                </c:pt>
                <c:pt idx="82">
                  <c:v>104.09906633906635</c:v>
                </c:pt>
                <c:pt idx="83">
                  <c:v>96.981375921375914</c:v>
                </c:pt>
                <c:pt idx="84">
                  <c:v>90.044078624078622</c:v>
                </c:pt>
                <c:pt idx="85">
                  <c:v>83.119557739557735</c:v>
                </c:pt>
                <c:pt idx="86">
                  <c:v>76.1541031941032</c:v>
                </c:pt>
                <c:pt idx="87">
                  <c:v>69.309140049140041</c:v>
                </c:pt>
                <c:pt idx="88">
                  <c:v>62.558869778869777</c:v>
                </c:pt>
                <c:pt idx="89">
                  <c:v>55.930073710073707</c:v>
                </c:pt>
                <c:pt idx="90">
                  <c:v>49.435675675675675</c:v>
                </c:pt>
                <c:pt idx="91">
                  <c:v>43.003680589680592</c:v>
                </c:pt>
                <c:pt idx="92">
                  <c:v>36.939331695331695</c:v>
                </c:pt>
                <c:pt idx="93">
                  <c:v>31.09235380835381</c:v>
                </c:pt>
                <c:pt idx="94">
                  <c:v>25.528407862407864</c:v>
                </c:pt>
                <c:pt idx="95">
                  <c:v>20.30623587223587</c:v>
                </c:pt>
                <c:pt idx="96">
                  <c:v>15.409842751842751</c:v>
                </c:pt>
                <c:pt idx="97">
                  <c:v>10.949793611793613</c:v>
                </c:pt>
                <c:pt idx="98">
                  <c:v>6.9328992628992614</c:v>
                </c:pt>
                <c:pt idx="99">
                  <c:v>3.3478977886977881</c:v>
                </c:pt>
                <c:pt idx="100">
                  <c:v>0.34333228501228502</c:v>
                </c:pt>
                <c:pt idx="101">
                  <c:v>-2.2482211302211299</c:v>
                </c:pt>
                <c:pt idx="102">
                  <c:v>-4.3910280098280099</c:v>
                </c:pt>
                <c:pt idx="103">
                  <c:v>-6.1072285012285015</c:v>
                </c:pt>
                <c:pt idx="104">
                  <c:v>-7.6278280098280105</c:v>
                </c:pt>
                <c:pt idx="105">
                  <c:v>-8.837277641277641</c:v>
                </c:pt>
                <c:pt idx="106">
                  <c:v>-9.851017199017198</c:v>
                </c:pt>
                <c:pt idx="107">
                  <c:v>-10.7842457002457</c:v>
                </c:pt>
                <c:pt idx="108">
                  <c:v>-11.515272727272727</c:v>
                </c:pt>
                <c:pt idx="109">
                  <c:v>-12.300422604422604</c:v>
                </c:pt>
                <c:pt idx="110">
                  <c:v>-12.908329238329241</c:v>
                </c:pt>
                <c:pt idx="111">
                  <c:v>-13.354874692874693</c:v>
                </c:pt>
                <c:pt idx="112">
                  <c:v>-13.871326781326783</c:v>
                </c:pt>
                <c:pt idx="113">
                  <c:v>-14.310417690417689</c:v>
                </c:pt>
                <c:pt idx="114">
                  <c:v>-14.774319410319411</c:v>
                </c:pt>
                <c:pt idx="115">
                  <c:v>-15.086358722358721</c:v>
                </c:pt>
                <c:pt idx="116">
                  <c:v>-15.433616707616709</c:v>
                </c:pt>
                <c:pt idx="117">
                  <c:v>-15.800579852579853</c:v>
                </c:pt>
                <c:pt idx="118">
                  <c:v>-16.092791154791154</c:v>
                </c:pt>
                <c:pt idx="119">
                  <c:v>-16.420982800982802</c:v>
                </c:pt>
                <c:pt idx="120">
                  <c:v>-16.800285012285013</c:v>
                </c:pt>
                <c:pt idx="121">
                  <c:v>-16.975385749385751</c:v>
                </c:pt>
                <c:pt idx="122">
                  <c:v>-17.238368550368552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602528"/>
        <c:axId val="271603088"/>
      </c:scatterChart>
      <c:valAx>
        <c:axId val="27160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603088"/>
        <c:crossesAt val="0"/>
        <c:crossBetween val="midCat"/>
      </c:valAx>
      <c:valAx>
        <c:axId val="27160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6025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PbS_ZnS edt zno 3_100rate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PbS_ZnS edt zno 3_100rate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'[1]PbS_ZnS edt zno 3_100rate'!$A$10:$A$410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'[1]PbS_ZnS edt zno 3_100rate'!$K$10:$K$410</c:f>
              <c:numCache>
                <c:formatCode>General</c:formatCode>
                <c:ptCount val="401"/>
                <c:pt idx="0">
                  <c:v>-18.058181818181819</c:v>
                </c:pt>
                <c:pt idx="1">
                  <c:v>-17.701051597051595</c:v>
                </c:pt>
                <c:pt idx="2">
                  <c:v>-17.70678624078624</c:v>
                </c:pt>
                <c:pt idx="3">
                  <c:v>-17.756280098280097</c:v>
                </c:pt>
                <c:pt idx="4">
                  <c:v>-17.869572481572483</c:v>
                </c:pt>
                <c:pt idx="5">
                  <c:v>-18.088083538083538</c:v>
                </c:pt>
                <c:pt idx="6">
                  <c:v>-18.230899262899261</c:v>
                </c:pt>
                <c:pt idx="7">
                  <c:v>-18.327931203931204</c:v>
                </c:pt>
                <c:pt idx="8">
                  <c:v>-18.571985257985261</c:v>
                </c:pt>
                <c:pt idx="9">
                  <c:v>-18.763641277641277</c:v>
                </c:pt>
                <c:pt idx="10">
                  <c:v>-18.97601474201474</c:v>
                </c:pt>
                <c:pt idx="11">
                  <c:v>-19.132373464373465</c:v>
                </c:pt>
                <c:pt idx="12">
                  <c:v>-19.34991154791155</c:v>
                </c:pt>
                <c:pt idx="13">
                  <c:v>-19.566245700245702</c:v>
                </c:pt>
                <c:pt idx="14">
                  <c:v>-19.79002457002457</c:v>
                </c:pt>
                <c:pt idx="15">
                  <c:v>-20.102859950859951</c:v>
                </c:pt>
                <c:pt idx="16">
                  <c:v>-20.310073710073709</c:v>
                </c:pt>
                <c:pt idx="17">
                  <c:v>-20.466628992628991</c:v>
                </c:pt>
                <c:pt idx="18">
                  <c:v>-20.654884520884522</c:v>
                </c:pt>
                <c:pt idx="19">
                  <c:v>-21.051533169533169</c:v>
                </c:pt>
                <c:pt idx="20">
                  <c:v>-21.377778869778869</c:v>
                </c:pt>
                <c:pt idx="21">
                  <c:v>-21.235375921375919</c:v>
                </c:pt>
                <c:pt idx="22">
                  <c:v>-20.721110565110564</c:v>
                </c:pt>
                <c:pt idx="23">
                  <c:v>-20.437277641277642</c:v>
                </c:pt>
                <c:pt idx="24">
                  <c:v>-20.083218673218674</c:v>
                </c:pt>
                <c:pt idx="25">
                  <c:v>-19.845695331695332</c:v>
                </c:pt>
                <c:pt idx="26">
                  <c:v>-19.437651105651103</c:v>
                </c:pt>
                <c:pt idx="27">
                  <c:v>-19.048697788697787</c:v>
                </c:pt>
                <c:pt idx="28">
                  <c:v>-18.840152334152332</c:v>
                </c:pt>
                <c:pt idx="29">
                  <c:v>-18.627818181818181</c:v>
                </c:pt>
                <c:pt idx="30">
                  <c:v>-18.283140049140048</c:v>
                </c:pt>
                <c:pt idx="31">
                  <c:v>-17.996914004914004</c:v>
                </c:pt>
                <c:pt idx="32">
                  <c:v>-17.714442260442262</c:v>
                </c:pt>
                <c:pt idx="33">
                  <c:v>-17.380624078624077</c:v>
                </c:pt>
                <c:pt idx="34">
                  <c:v>-17.132221130221133</c:v>
                </c:pt>
                <c:pt idx="35">
                  <c:v>-16.947941031941031</c:v>
                </c:pt>
                <c:pt idx="36">
                  <c:v>-16.701970515970515</c:v>
                </c:pt>
                <c:pt idx="37">
                  <c:v>-16.34917936117936</c:v>
                </c:pt>
                <c:pt idx="38">
                  <c:v>-16.172044226044228</c:v>
                </c:pt>
                <c:pt idx="39">
                  <c:v>-16.015990171990172</c:v>
                </c:pt>
                <c:pt idx="40">
                  <c:v>-15.797449631449634</c:v>
                </c:pt>
                <c:pt idx="41">
                  <c:v>-15.435552825552826</c:v>
                </c:pt>
                <c:pt idx="42">
                  <c:v>-15.206889434889435</c:v>
                </c:pt>
                <c:pt idx="43">
                  <c:v>-14.930692874692877</c:v>
                </c:pt>
                <c:pt idx="44">
                  <c:v>-14.682751842751843</c:v>
                </c:pt>
                <c:pt idx="45">
                  <c:v>-14.337641277641278</c:v>
                </c:pt>
                <c:pt idx="46">
                  <c:v>-13.995346437346436</c:v>
                </c:pt>
                <c:pt idx="47">
                  <c:v>-13.73431941031941</c:v>
                </c:pt>
                <c:pt idx="48">
                  <c:v>-13.420845208845208</c:v>
                </c:pt>
                <c:pt idx="49">
                  <c:v>-12.995429975429975</c:v>
                </c:pt>
                <c:pt idx="50">
                  <c:v>-12.634</c:v>
                </c:pt>
                <c:pt idx="51">
                  <c:v>-12.233950859950859</c:v>
                </c:pt>
                <c:pt idx="52">
                  <c:v>-11.810368550368551</c:v>
                </c:pt>
                <c:pt idx="53">
                  <c:v>-11.326918918918919</c:v>
                </c:pt>
                <c:pt idx="54">
                  <c:v>-10.791115479115479</c:v>
                </c:pt>
                <c:pt idx="55">
                  <c:v>-10.155056511056513</c:v>
                </c:pt>
                <c:pt idx="56">
                  <c:v>-9.5788796068796067</c:v>
                </c:pt>
                <c:pt idx="57">
                  <c:v>-8.8306781326781341</c:v>
                </c:pt>
                <c:pt idx="58">
                  <c:v>-7.9213513513513512</c:v>
                </c:pt>
                <c:pt idx="59">
                  <c:v>-6.7865307125307126</c:v>
                </c:pt>
                <c:pt idx="60">
                  <c:v>-5.4587371007371015</c:v>
                </c:pt>
                <c:pt idx="61">
                  <c:v>-3.989133660933661</c:v>
                </c:pt>
                <c:pt idx="62">
                  <c:v>-2.0017257985257983</c:v>
                </c:pt>
                <c:pt idx="63">
                  <c:v>0.27987823095823094</c:v>
                </c:pt>
                <c:pt idx="64">
                  <c:v>3.2195444717444714</c:v>
                </c:pt>
                <c:pt idx="65">
                  <c:v>6.6311007371007369</c:v>
                </c:pt>
                <c:pt idx="66">
                  <c:v>10.496491400491401</c:v>
                </c:pt>
                <c:pt idx="67">
                  <c:v>14.768904176904174</c:v>
                </c:pt>
                <c:pt idx="68">
                  <c:v>19.464864864864865</c:v>
                </c:pt>
                <c:pt idx="69">
                  <c:v>24.503690417690418</c:v>
                </c:pt>
                <c:pt idx="70">
                  <c:v>29.85193611793612</c:v>
                </c:pt>
                <c:pt idx="71">
                  <c:v>35.400928746928741</c:v>
                </c:pt>
                <c:pt idx="72">
                  <c:v>41.230501228501225</c:v>
                </c:pt>
                <c:pt idx="73">
                  <c:v>47.239695331695337</c:v>
                </c:pt>
                <c:pt idx="74">
                  <c:v>52.194496314496313</c:v>
                </c:pt>
                <c:pt idx="75">
                  <c:v>58.2570515970516</c:v>
                </c:pt>
                <c:pt idx="76">
                  <c:v>64.425749385749384</c:v>
                </c:pt>
                <c:pt idx="77">
                  <c:v>70.604815724815722</c:v>
                </c:pt>
                <c:pt idx="78">
                  <c:v>77.15081081081081</c:v>
                </c:pt>
                <c:pt idx="79">
                  <c:v>83.782555282555293</c:v>
                </c:pt>
                <c:pt idx="80">
                  <c:v>90.061965601965611</c:v>
                </c:pt>
                <c:pt idx="81">
                  <c:v>95.445159705159696</c:v>
                </c:pt>
                <c:pt idx="82">
                  <c:v>94.44678132678132</c:v>
                </c:pt>
                <c:pt idx="83">
                  <c:v>87.514398034398027</c:v>
                </c:pt>
                <c:pt idx="84">
                  <c:v>80.800196560196568</c:v>
                </c:pt>
                <c:pt idx="85">
                  <c:v>74.703488943488949</c:v>
                </c:pt>
                <c:pt idx="86">
                  <c:v>68.787714987714978</c:v>
                </c:pt>
                <c:pt idx="87">
                  <c:v>62.856363636363632</c:v>
                </c:pt>
                <c:pt idx="88">
                  <c:v>56.755724815724811</c:v>
                </c:pt>
                <c:pt idx="89">
                  <c:v>50.861523341523338</c:v>
                </c:pt>
                <c:pt idx="90">
                  <c:v>44.925051597051592</c:v>
                </c:pt>
                <c:pt idx="91">
                  <c:v>39.237533169533165</c:v>
                </c:pt>
                <c:pt idx="92">
                  <c:v>33.758899262899263</c:v>
                </c:pt>
                <c:pt idx="93">
                  <c:v>28.507282555282554</c:v>
                </c:pt>
                <c:pt idx="94">
                  <c:v>23.440820638820639</c:v>
                </c:pt>
                <c:pt idx="95">
                  <c:v>18.674560196560197</c:v>
                </c:pt>
                <c:pt idx="96">
                  <c:v>14.207592137592139</c:v>
                </c:pt>
                <c:pt idx="97">
                  <c:v>10.081872235872236</c:v>
                </c:pt>
                <c:pt idx="98">
                  <c:v>6.3581326781326784</c:v>
                </c:pt>
                <c:pt idx="99">
                  <c:v>3.0418176904176906</c:v>
                </c:pt>
                <c:pt idx="100">
                  <c:v>0.16783464373464371</c:v>
                </c:pt>
                <c:pt idx="101">
                  <c:v>-2.2702191646191645</c:v>
                </c:pt>
                <c:pt idx="102">
                  <c:v>-4.329595577395577</c:v>
                </c:pt>
                <c:pt idx="103">
                  <c:v>-5.9665405405405405</c:v>
                </c:pt>
                <c:pt idx="104">
                  <c:v>-7.4599459459459458</c:v>
                </c:pt>
                <c:pt idx="105">
                  <c:v>-8.6262702702702718</c:v>
                </c:pt>
                <c:pt idx="106">
                  <c:v>-9.687872235872236</c:v>
                </c:pt>
                <c:pt idx="107">
                  <c:v>-10.563179361179362</c:v>
                </c:pt>
                <c:pt idx="108">
                  <c:v>-11.266353808353809</c:v>
                </c:pt>
                <c:pt idx="109">
                  <c:v>-11.925547911547911</c:v>
                </c:pt>
                <c:pt idx="110">
                  <c:v>-12.575027027027028</c:v>
                </c:pt>
                <c:pt idx="111">
                  <c:v>-13.045945945945945</c:v>
                </c:pt>
                <c:pt idx="112">
                  <c:v>-13.516422604422605</c:v>
                </c:pt>
                <c:pt idx="113">
                  <c:v>-13.975601965601964</c:v>
                </c:pt>
                <c:pt idx="114">
                  <c:v>-14.467400491400491</c:v>
                </c:pt>
                <c:pt idx="115">
                  <c:v>-14.762982800982801</c:v>
                </c:pt>
                <c:pt idx="116">
                  <c:v>-15.069056511056512</c:v>
                </c:pt>
                <c:pt idx="117">
                  <c:v>-15.36911547911548</c:v>
                </c:pt>
                <c:pt idx="118">
                  <c:v>-15.765523341523343</c:v>
                </c:pt>
                <c:pt idx="119">
                  <c:v>-16.057046683046682</c:v>
                </c:pt>
                <c:pt idx="120">
                  <c:v>-16.371783783783783</c:v>
                </c:pt>
                <c:pt idx="121">
                  <c:v>-16.56991646191646</c:v>
                </c:pt>
                <c:pt idx="122">
                  <c:v>-16.74237837837838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'[1]PbS_ZnS edt zno 3_100rate'!$M$10:$M$11</c:f>
              <c:numCache>
                <c:formatCode>General</c:formatCode>
                <c:ptCount val="2"/>
                <c:pt idx="0">
                  <c:v>2.7413950502671657E-2</c:v>
                </c:pt>
                <c:pt idx="1">
                  <c:v>-2.7413950502671657E-2</c:v>
                </c:pt>
              </c:numCache>
            </c:numRef>
          </c:xVal>
          <c:yVal>
            <c:numRef>
              <c:f>'[1]PbS_ZnS edt zno 3_100rate'!$N$10:$N$11</c:f>
              <c:numCache>
                <c:formatCode>General</c:formatCode>
                <c:ptCount val="2"/>
                <c:pt idx="0">
                  <c:v>-18.058181818181819</c:v>
                </c:pt>
                <c:pt idx="1">
                  <c:v>-18.058181818181819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'[1]PbS_ZnS edt zno 3_100rate'!$M$10:$M$11</c:f>
              <c:numCache>
                <c:formatCode>General</c:formatCode>
                <c:ptCount val="2"/>
                <c:pt idx="0">
                  <c:v>2.7413950502671657E-2</c:v>
                </c:pt>
                <c:pt idx="1">
                  <c:v>-2.7413950502671657E-2</c:v>
                </c:pt>
              </c:numCache>
            </c:numRef>
          </c:xVal>
          <c:yVal>
            <c:numRef>
              <c:f>'[1]PbS_ZnS edt zno 3_100rate'!$O$10:$O$11</c:f>
              <c:numCache>
                <c:formatCode>General</c:formatCode>
                <c:ptCount val="2"/>
                <c:pt idx="0">
                  <c:v>-15.435552825552826</c:v>
                </c:pt>
                <c:pt idx="1">
                  <c:v>-15.435552825552826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 edt zno 3_100rate'!$M$10:$M$11</c:f>
              <c:numCache>
                <c:formatCode>General</c:formatCode>
                <c:ptCount val="2"/>
                <c:pt idx="0">
                  <c:v>2.7413950502671657E-2</c:v>
                </c:pt>
                <c:pt idx="1">
                  <c:v>-2.7413950502671657E-2</c:v>
                </c:pt>
              </c:numCache>
            </c:numRef>
          </c:xVal>
          <c:yVal>
            <c:numRef>
              <c:f>'[1]PbS_ZnS edt zno 3_100rate'!$P$10:$P$11</c:f>
              <c:numCache>
                <c:formatCode>General</c:formatCode>
                <c:ptCount val="2"/>
                <c:pt idx="0">
                  <c:v>-16.74237837837838</c:v>
                </c:pt>
                <c:pt idx="1">
                  <c:v>-16.74237837837838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'[1]PbS_ZnS edt zno 3_100rate'!$M$13:$M$14</c:f>
              <c:numCache>
                <c:formatCode>General</c:formatCode>
                <c:ptCount val="2"/>
                <c:pt idx="0">
                  <c:v>0.54693331722615435</c:v>
                </c:pt>
                <c:pt idx="1">
                  <c:v>0.54693331722615435</c:v>
                </c:pt>
              </c:numCache>
            </c:numRef>
          </c:xVal>
          <c:yVal>
            <c:numRef>
              <c:f>'[1]PbS_ZnS edt zno 3_100rate'!$N$13:$N$14</c:f>
              <c:numCache>
                <c:formatCode>General</c:formatCode>
                <c:ptCount val="2"/>
                <c:pt idx="0">
                  <c:v>-1.203878787878788</c:v>
                </c:pt>
                <c:pt idx="1">
                  <c:v>1.203878787878788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 edt zno 3_100rate'!$M$15:$M$16</c:f>
              <c:numCache>
                <c:formatCode>General</c:formatCode>
                <c:ptCount val="2"/>
                <c:pt idx="0">
                  <c:v>0.54827901005343316</c:v>
                </c:pt>
                <c:pt idx="1">
                  <c:v>0.54827901005343316</c:v>
                </c:pt>
              </c:numCache>
            </c:numRef>
          </c:xVal>
          <c:yVal>
            <c:numRef>
              <c:f>'[1]PbS_ZnS edt zno 3_100rate'!$N$15:$N$16</c:f>
              <c:numCache>
                <c:formatCode>General</c:formatCode>
                <c:ptCount val="2"/>
                <c:pt idx="0">
                  <c:v>-1.203878787878788</c:v>
                </c:pt>
                <c:pt idx="1">
                  <c:v>1.203878787878788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'[1]PbS_ZnS edt zno 3_100rate'!$M$18:$M$20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'[1]PbS_ZnS edt zno 3_100rate'!$N$18:$N$20</c:f>
              <c:numCache>
                <c:formatCode>General</c:formatCode>
                <c:ptCount val="3"/>
                <c:pt idx="0">
                  <c:v>-9.5788796068796067</c:v>
                </c:pt>
                <c:pt idx="1">
                  <c:v>-9.5788796068796067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'[1]PbS_ZnS edt zno 3_100rate'!$M$22:$M$24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'[1]PbS_ZnS edt zno 3_100rate'!$N$22:$N$24</c:f>
              <c:numCache>
                <c:formatCode>General</c:formatCode>
                <c:ptCount val="3"/>
                <c:pt idx="0">
                  <c:v>-10.563179361179362</c:v>
                </c:pt>
                <c:pt idx="1">
                  <c:v>-10.563179361179362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609248"/>
        <c:axId val="271609808"/>
      </c:scatterChart>
      <c:valAx>
        <c:axId val="271609248"/>
        <c:scaling>
          <c:orientation val="minMax"/>
          <c:max val="0.60399999999999998"/>
          <c:min val="-5.4899999999999997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609808"/>
        <c:crossesAt val="0"/>
        <c:crossBetween val="midCat"/>
      </c:valAx>
      <c:valAx>
        <c:axId val="271609808"/>
        <c:scaling>
          <c:orientation val="minMax"/>
          <c:max val="1.81"/>
          <c:min val="-19.899999999999999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60924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PbS_ZnS edt zno 3_100rate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PbS_ZnS edt zno 3_100rate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'[1]PbS_ZnS edt zno 3_100rate'!$A$10:$A$410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'[1]PbS_ZnS edt zno 3_100rate'!$K$10:$K$410</c:f>
              <c:numCache>
                <c:formatCode>General</c:formatCode>
                <c:ptCount val="401"/>
                <c:pt idx="0">
                  <c:v>-18.058181818181819</c:v>
                </c:pt>
                <c:pt idx="1">
                  <c:v>-17.701051597051595</c:v>
                </c:pt>
                <c:pt idx="2">
                  <c:v>-17.70678624078624</c:v>
                </c:pt>
                <c:pt idx="3">
                  <c:v>-17.756280098280097</c:v>
                </c:pt>
                <c:pt idx="4">
                  <c:v>-17.869572481572483</c:v>
                </c:pt>
                <c:pt idx="5">
                  <c:v>-18.088083538083538</c:v>
                </c:pt>
                <c:pt idx="6">
                  <c:v>-18.230899262899261</c:v>
                </c:pt>
                <c:pt idx="7">
                  <c:v>-18.327931203931204</c:v>
                </c:pt>
                <c:pt idx="8">
                  <c:v>-18.571985257985261</c:v>
                </c:pt>
                <c:pt idx="9">
                  <c:v>-18.763641277641277</c:v>
                </c:pt>
                <c:pt idx="10">
                  <c:v>-18.97601474201474</c:v>
                </c:pt>
                <c:pt idx="11">
                  <c:v>-19.132373464373465</c:v>
                </c:pt>
                <c:pt idx="12">
                  <c:v>-19.34991154791155</c:v>
                </c:pt>
                <c:pt idx="13">
                  <c:v>-19.566245700245702</c:v>
                </c:pt>
                <c:pt idx="14">
                  <c:v>-19.79002457002457</c:v>
                </c:pt>
                <c:pt idx="15">
                  <c:v>-20.102859950859951</c:v>
                </c:pt>
                <c:pt idx="16">
                  <c:v>-20.310073710073709</c:v>
                </c:pt>
                <c:pt idx="17">
                  <c:v>-20.466628992628991</c:v>
                </c:pt>
                <c:pt idx="18">
                  <c:v>-20.654884520884522</c:v>
                </c:pt>
                <c:pt idx="19">
                  <c:v>-21.051533169533169</c:v>
                </c:pt>
                <c:pt idx="20">
                  <c:v>-21.377778869778869</c:v>
                </c:pt>
                <c:pt idx="21">
                  <c:v>-21.235375921375919</c:v>
                </c:pt>
                <c:pt idx="22">
                  <c:v>-20.721110565110564</c:v>
                </c:pt>
                <c:pt idx="23">
                  <c:v>-20.437277641277642</c:v>
                </c:pt>
                <c:pt idx="24">
                  <c:v>-20.083218673218674</c:v>
                </c:pt>
                <c:pt idx="25">
                  <c:v>-19.845695331695332</c:v>
                </c:pt>
                <c:pt idx="26">
                  <c:v>-19.437651105651103</c:v>
                </c:pt>
                <c:pt idx="27">
                  <c:v>-19.048697788697787</c:v>
                </c:pt>
                <c:pt idx="28">
                  <c:v>-18.840152334152332</c:v>
                </c:pt>
                <c:pt idx="29">
                  <c:v>-18.627818181818181</c:v>
                </c:pt>
                <c:pt idx="30">
                  <c:v>-18.283140049140048</c:v>
                </c:pt>
                <c:pt idx="31">
                  <c:v>-17.996914004914004</c:v>
                </c:pt>
                <c:pt idx="32">
                  <c:v>-17.714442260442262</c:v>
                </c:pt>
                <c:pt idx="33">
                  <c:v>-17.380624078624077</c:v>
                </c:pt>
                <c:pt idx="34">
                  <c:v>-17.132221130221133</c:v>
                </c:pt>
                <c:pt idx="35">
                  <c:v>-16.947941031941031</c:v>
                </c:pt>
                <c:pt idx="36">
                  <c:v>-16.701970515970515</c:v>
                </c:pt>
                <c:pt idx="37">
                  <c:v>-16.34917936117936</c:v>
                </c:pt>
                <c:pt idx="38">
                  <c:v>-16.172044226044228</c:v>
                </c:pt>
                <c:pt idx="39">
                  <c:v>-16.015990171990172</c:v>
                </c:pt>
                <c:pt idx="40">
                  <c:v>-15.797449631449634</c:v>
                </c:pt>
                <c:pt idx="41">
                  <c:v>-15.435552825552826</c:v>
                </c:pt>
                <c:pt idx="42">
                  <c:v>-15.206889434889435</c:v>
                </c:pt>
                <c:pt idx="43">
                  <c:v>-14.930692874692877</c:v>
                </c:pt>
                <c:pt idx="44">
                  <c:v>-14.682751842751843</c:v>
                </c:pt>
                <c:pt idx="45">
                  <c:v>-14.337641277641278</c:v>
                </c:pt>
                <c:pt idx="46">
                  <c:v>-13.995346437346436</c:v>
                </c:pt>
                <c:pt idx="47">
                  <c:v>-13.73431941031941</c:v>
                </c:pt>
                <c:pt idx="48">
                  <c:v>-13.420845208845208</c:v>
                </c:pt>
                <c:pt idx="49">
                  <c:v>-12.995429975429975</c:v>
                </c:pt>
                <c:pt idx="50">
                  <c:v>-12.634</c:v>
                </c:pt>
                <c:pt idx="51">
                  <c:v>-12.233950859950859</c:v>
                </c:pt>
                <c:pt idx="52">
                  <c:v>-11.810368550368551</c:v>
                </c:pt>
                <c:pt idx="53">
                  <c:v>-11.326918918918919</c:v>
                </c:pt>
                <c:pt idx="54">
                  <c:v>-10.791115479115479</c:v>
                </c:pt>
                <c:pt idx="55">
                  <c:v>-10.155056511056513</c:v>
                </c:pt>
                <c:pt idx="56">
                  <c:v>-9.5788796068796067</c:v>
                </c:pt>
                <c:pt idx="57">
                  <c:v>-8.8306781326781341</c:v>
                </c:pt>
                <c:pt idx="58">
                  <c:v>-7.9213513513513512</c:v>
                </c:pt>
                <c:pt idx="59">
                  <c:v>-6.7865307125307126</c:v>
                </c:pt>
                <c:pt idx="60">
                  <c:v>-5.4587371007371015</c:v>
                </c:pt>
                <c:pt idx="61">
                  <c:v>-3.989133660933661</c:v>
                </c:pt>
                <c:pt idx="62">
                  <c:v>-2.0017257985257983</c:v>
                </c:pt>
                <c:pt idx="63">
                  <c:v>0.27987823095823094</c:v>
                </c:pt>
                <c:pt idx="64">
                  <c:v>3.2195444717444714</c:v>
                </c:pt>
                <c:pt idx="65">
                  <c:v>6.6311007371007369</c:v>
                </c:pt>
                <c:pt idx="66">
                  <c:v>10.496491400491401</c:v>
                </c:pt>
                <c:pt idx="67">
                  <c:v>14.768904176904174</c:v>
                </c:pt>
                <c:pt idx="68">
                  <c:v>19.464864864864865</c:v>
                </c:pt>
                <c:pt idx="69">
                  <c:v>24.503690417690418</c:v>
                </c:pt>
                <c:pt idx="70">
                  <c:v>29.85193611793612</c:v>
                </c:pt>
                <c:pt idx="71">
                  <c:v>35.400928746928741</c:v>
                </c:pt>
                <c:pt idx="72">
                  <c:v>41.230501228501225</c:v>
                </c:pt>
                <c:pt idx="73">
                  <c:v>47.239695331695337</c:v>
                </c:pt>
                <c:pt idx="74">
                  <c:v>52.194496314496313</c:v>
                </c:pt>
                <c:pt idx="75">
                  <c:v>58.2570515970516</c:v>
                </c:pt>
                <c:pt idx="76">
                  <c:v>64.425749385749384</c:v>
                </c:pt>
                <c:pt idx="77">
                  <c:v>70.604815724815722</c:v>
                </c:pt>
                <c:pt idx="78">
                  <c:v>77.15081081081081</c:v>
                </c:pt>
                <c:pt idx="79">
                  <c:v>83.782555282555293</c:v>
                </c:pt>
                <c:pt idx="80">
                  <c:v>90.061965601965611</c:v>
                </c:pt>
                <c:pt idx="81">
                  <c:v>95.445159705159696</c:v>
                </c:pt>
                <c:pt idx="82">
                  <c:v>94.44678132678132</c:v>
                </c:pt>
                <c:pt idx="83">
                  <c:v>87.514398034398027</c:v>
                </c:pt>
                <c:pt idx="84">
                  <c:v>80.800196560196568</c:v>
                </c:pt>
                <c:pt idx="85">
                  <c:v>74.703488943488949</c:v>
                </c:pt>
                <c:pt idx="86">
                  <c:v>68.787714987714978</c:v>
                </c:pt>
                <c:pt idx="87">
                  <c:v>62.856363636363632</c:v>
                </c:pt>
                <c:pt idx="88">
                  <c:v>56.755724815724811</c:v>
                </c:pt>
                <c:pt idx="89">
                  <c:v>50.861523341523338</c:v>
                </c:pt>
                <c:pt idx="90">
                  <c:v>44.925051597051592</c:v>
                </c:pt>
                <c:pt idx="91">
                  <c:v>39.237533169533165</c:v>
                </c:pt>
                <c:pt idx="92">
                  <c:v>33.758899262899263</c:v>
                </c:pt>
                <c:pt idx="93">
                  <c:v>28.507282555282554</c:v>
                </c:pt>
                <c:pt idx="94">
                  <c:v>23.440820638820639</c:v>
                </c:pt>
                <c:pt idx="95">
                  <c:v>18.674560196560197</c:v>
                </c:pt>
                <c:pt idx="96">
                  <c:v>14.207592137592139</c:v>
                </c:pt>
                <c:pt idx="97">
                  <c:v>10.081872235872236</c:v>
                </c:pt>
                <c:pt idx="98">
                  <c:v>6.3581326781326784</c:v>
                </c:pt>
                <c:pt idx="99">
                  <c:v>3.0418176904176906</c:v>
                </c:pt>
                <c:pt idx="100">
                  <c:v>0.16783464373464371</c:v>
                </c:pt>
                <c:pt idx="101">
                  <c:v>-2.2702191646191645</c:v>
                </c:pt>
                <c:pt idx="102">
                  <c:v>-4.329595577395577</c:v>
                </c:pt>
                <c:pt idx="103">
                  <c:v>-5.9665405405405405</c:v>
                </c:pt>
                <c:pt idx="104">
                  <c:v>-7.4599459459459458</c:v>
                </c:pt>
                <c:pt idx="105">
                  <c:v>-8.6262702702702718</c:v>
                </c:pt>
                <c:pt idx="106">
                  <c:v>-9.687872235872236</c:v>
                </c:pt>
                <c:pt idx="107">
                  <c:v>-10.563179361179362</c:v>
                </c:pt>
                <c:pt idx="108">
                  <c:v>-11.266353808353809</c:v>
                </c:pt>
                <c:pt idx="109">
                  <c:v>-11.925547911547911</c:v>
                </c:pt>
                <c:pt idx="110">
                  <c:v>-12.575027027027028</c:v>
                </c:pt>
                <c:pt idx="111">
                  <c:v>-13.045945945945945</c:v>
                </c:pt>
                <c:pt idx="112">
                  <c:v>-13.516422604422605</c:v>
                </c:pt>
                <c:pt idx="113">
                  <c:v>-13.975601965601964</c:v>
                </c:pt>
                <c:pt idx="114">
                  <c:v>-14.467400491400491</c:v>
                </c:pt>
                <c:pt idx="115">
                  <c:v>-14.762982800982801</c:v>
                </c:pt>
                <c:pt idx="116">
                  <c:v>-15.069056511056512</c:v>
                </c:pt>
                <c:pt idx="117">
                  <c:v>-15.36911547911548</c:v>
                </c:pt>
                <c:pt idx="118">
                  <c:v>-15.765523341523343</c:v>
                </c:pt>
                <c:pt idx="119">
                  <c:v>-16.057046683046682</c:v>
                </c:pt>
                <c:pt idx="120">
                  <c:v>-16.371783783783783</c:v>
                </c:pt>
                <c:pt idx="121">
                  <c:v>-16.56991646191646</c:v>
                </c:pt>
                <c:pt idx="122">
                  <c:v>-16.74237837837838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612608"/>
        <c:axId val="271613168"/>
      </c:scatterChart>
      <c:valAx>
        <c:axId val="27161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613168"/>
        <c:crossesAt val="0"/>
        <c:crossBetween val="midCat"/>
      </c:valAx>
      <c:valAx>
        <c:axId val="27161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612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ctab old zno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pbscds ctab old zno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'[2]pbscds ctab old zno'!$A$10:$A$410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'[2]pbscds ctab old zno'!$K$10:$K$410</c:f>
              <c:numCache>
                <c:formatCode>General</c:formatCode>
                <c:ptCount val="401"/>
                <c:pt idx="0">
                  <c:v>-17.920702702702705</c:v>
                </c:pt>
                <c:pt idx="1">
                  <c:v>-18.198766584766588</c:v>
                </c:pt>
                <c:pt idx="2">
                  <c:v>-18.510805896805898</c:v>
                </c:pt>
                <c:pt idx="3">
                  <c:v>-18.837297297297297</c:v>
                </c:pt>
                <c:pt idx="4">
                  <c:v>-19.3912285012285</c:v>
                </c:pt>
                <c:pt idx="5">
                  <c:v>-19.612029484029485</c:v>
                </c:pt>
                <c:pt idx="6">
                  <c:v>-19.912732186732189</c:v>
                </c:pt>
                <c:pt idx="7">
                  <c:v>-20.4962113022113</c:v>
                </c:pt>
                <c:pt idx="8">
                  <c:v>-20.908850122850122</c:v>
                </c:pt>
                <c:pt idx="9">
                  <c:v>-21.120727272727276</c:v>
                </c:pt>
                <c:pt idx="10">
                  <c:v>-21.562707616707616</c:v>
                </c:pt>
                <c:pt idx="11">
                  <c:v>-21.973184275184277</c:v>
                </c:pt>
                <c:pt idx="12">
                  <c:v>-22.208289926289929</c:v>
                </c:pt>
                <c:pt idx="13">
                  <c:v>-22.615734643734644</c:v>
                </c:pt>
                <c:pt idx="14">
                  <c:v>-23.01610810810811</c:v>
                </c:pt>
                <c:pt idx="15">
                  <c:v>-23.391449631449632</c:v>
                </c:pt>
                <c:pt idx="16">
                  <c:v>-23.623125307125306</c:v>
                </c:pt>
                <c:pt idx="17">
                  <c:v>-23.99725307125307</c:v>
                </c:pt>
                <c:pt idx="18">
                  <c:v>-24.016859950859949</c:v>
                </c:pt>
                <c:pt idx="19">
                  <c:v>-23.473970515970514</c:v>
                </c:pt>
                <c:pt idx="20">
                  <c:v>-22.933061425061425</c:v>
                </c:pt>
                <c:pt idx="21">
                  <c:v>-22.513027027027025</c:v>
                </c:pt>
                <c:pt idx="22">
                  <c:v>-22.146633906633909</c:v>
                </c:pt>
                <c:pt idx="23">
                  <c:v>-21.678211302211302</c:v>
                </c:pt>
                <c:pt idx="24">
                  <c:v>-21.340363636363637</c:v>
                </c:pt>
                <c:pt idx="25">
                  <c:v>-20.83857493857494</c:v>
                </c:pt>
                <c:pt idx="26">
                  <c:v>-20.427307125307124</c:v>
                </c:pt>
                <c:pt idx="27">
                  <c:v>-19.995149877149874</c:v>
                </c:pt>
                <c:pt idx="28">
                  <c:v>-19.587611793611796</c:v>
                </c:pt>
                <c:pt idx="29">
                  <c:v>-19.160992628992631</c:v>
                </c:pt>
                <c:pt idx="30">
                  <c:v>-18.85693366093366</c:v>
                </c:pt>
                <c:pt idx="31">
                  <c:v>-18.44681081081081</c:v>
                </c:pt>
                <c:pt idx="32">
                  <c:v>-17.939326781326784</c:v>
                </c:pt>
                <c:pt idx="33">
                  <c:v>-17.469832923832925</c:v>
                </c:pt>
                <c:pt idx="34">
                  <c:v>-17.170977886977887</c:v>
                </c:pt>
                <c:pt idx="35">
                  <c:v>-16.760899262899262</c:v>
                </c:pt>
                <c:pt idx="36">
                  <c:v>-16.360609336609336</c:v>
                </c:pt>
                <c:pt idx="37">
                  <c:v>-15.858324324324323</c:v>
                </c:pt>
                <c:pt idx="38">
                  <c:v>-15.51469778869779</c:v>
                </c:pt>
                <c:pt idx="39">
                  <c:v>-15.07514987714988</c:v>
                </c:pt>
                <c:pt idx="40">
                  <c:v>-14.596063882063882</c:v>
                </c:pt>
                <c:pt idx="41">
                  <c:v>-14.027808353808354</c:v>
                </c:pt>
                <c:pt idx="42">
                  <c:v>-13.589095823095821</c:v>
                </c:pt>
                <c:pt idx="43">
                  <c:v>-13.107253071253071</c:v>
                </c:pt>
                <c:pt idx="44">
                  <c:v>-12.537955773955773</c:v>
                </c:pt>
                <c:pt idx="45">
                  <c:v>-12.0550171990172</c:v>
                </c:pt>
                <c:pt idx="46">
                  <c:v>-11.443832923832923</c:v>
                </c:pt>
                <c:pt idx="47">
                  <c:v>-10.773700245700246</c:v>
                </c:pt>
                <c:pt idx="48">
                  <c:v>-10.16212285012285</c:v>
                </c:pt>
                <c:pt idx="49">
                  <c:v>-9.5015872235872241</c:v>
                </c:pt>
                <c:pt idx="50">
                  <c:v>-8.6959213759213743</c:v>
                </c:pt>
                <c:pt idx="51">
                  <c:v>-7.8950270270270266</c:v>
                </c:pt>
                <c:pt idx="52">
                  <c:v>-7.0449877149877143</c:v>
                </c:pt>
                <c:pt idx="53">
                  <c:v>-6.126599508599508</c:v>
                </c:pt>
                <c:pt idx="54">
                  <c:v>-5.1431007371007373</c:v>
                </c:pt>
                <c:pt idx="55">
                  <c:v>-4.1599149877149877</c:v>
                </c:pt>
                <c:pt idx="56">
                  <c:v>-3.1030132678132682</c:v>
                </c:pt>
                <c:pt idx="57">
                  <c:v>-2.0542093366093366</c:v>
                </c:pt>
                <c:pt idx="58">
                  <c:v>-0.90838132678132666</c:v>
                </c:pt>
                <c:pt idx="59">
                  <c:v>0.19724619164619162</c:v>
                </c:pt>
                <c:pt idx="60">
                  <c:v>1.3667385749385748</c:v>
                </c:pt>
                <c:pt idx="61">
                  <c:v>2.5561916461916461</c:v>
                </c:pt>
                <c:pt idx="62">
                  <c:v>3.7810427518427523</c:v>
                </c:pt>
                <c:pt idx="63">
                  <c:v>5.0155429975429975</c:v>
                </c:pt>
                <c:pt idx="64">
                  <c:v>6.2647371007371007</c:v>
                </c:pt>
                <c:pt idx="65">
                  <c:v>7.5488255528255523</c:v>
                </c:pt>
                <c:pt idx="66">
                  <c:v>8.8799901719901726</c:v>
                </c:pt>
                <c:pt idx="67">
                  <c:v>10.270840294840296</c:v>
                </c:pt>
                <c:pt idx="68">
                  <c:v>11.684820638820639</c:v>
                </c:pt>
                <c:pt idx="69">
                  <c:v>13.144815724815723</c:v>
                </c:pt>
                <c:pt idx="70">
                  <c:v>14.686117936117938</c:v>
                </c:pt>
                <c:pt idx="71">
                  <c:v>16.19231941031941</c:v>
                </c:pt>
                <c:pt idx="72">
                  <c:v>17.78159705159705</c:v>
                </c:pt>
                <c:pt idx="73">
                  <c:v>19.396314496314499</c:v>
                </c:pt>
                <c:pt idx="74">
                  <c:v>21.066943488943487</c:v>
                </c:pt>
                <c:pt idx="75">
                  <c:v>22.800717444717442</c:v>
                </c:pt>
                <c:pt idx="76">
                  <c:v>24.526909090909093</c:v>
                </c:pt>
                <c:pt idx="77">
                  <c:v>26.304923832923834</c:v>
                </c:pt>
                <c:pt idx="78">
                  <c:v>28.079916461916458</c:v>
                </c:pt>
                <c:pt idx="79">
                  <c:v>27.97994594594595</c:v>
                </c:pt>
                <c:pt idx="80">
                  <c:v>25.933135135135135</c:v>
                </c:pt>
                <c:pt idx="81">
                  <c:v>24.008678132678131</c:v>
                </c:pt>
                <c:pt idx="82">
                  <c:v>22.106840294840296</c:v>
                </c:pt>
                <c:pt idx="83">
                  <c:v>20.253857493857492</c:v>
                </c:pt>
                <c:pt idx="84">
                  <c:v>18.500914004914005</c:v>
                </c:pt>
                <c:pt idx="85">
                  <c:v>16.834594594594595</c:v>
                </c:pt>
                <c:pt idx="86">
                  <c:v>15.214034398034396</c:v>
                </c:pt>
                <c:pt idx="87">
                  <c:v>13.668049140049138</c:v>
                </c:pt>
                <c:pt idx="88">
                  <c:v>12.182206388206387</c:v>
                </c:pt>
                <c:pt idx="89">
                  <c:v>10.762530712530712</c:v>
                </c:pt>
                <c:pt idx="90">
                  <c:v>9.401464373464373</c:v>
                </c:pt>
                <c:pt idx="91">
                  <c:v>8.1031941031941024</c:v>
                </c:pt>
                <c:pt idx="92">
                  <c:v>6.8517739557739556</c:v>
                </c:pt>
                <c:pt idx="93">
                  <c:v>5.6510712530712528</c:v>
                </c:pt>
                <c:pt idx="94">
                  <c:v>4.4871882063882067</c:v>
                </c:pt>
                <c:pt idx="95">
                  <c:v>3.3646810810810805</c:v>
                </c:pt>
                <c:pt idx="96">
                  <c:v>2.2944879606879609</c:v>
                </c:pt>
                <c:pt idx="97">
                  <c:v>1.2518383292383293</c:v>
                </c:pt>
                <c:pt idx="98">
                  <c:v>0.21190683046683048</c:v>
                </c:pt>
                <c:pt idx="99">
                  <c:v>-0.76054004914004913</c:v>
                </c:pt>
                <c:pt idx="100">
                  <c:v>-1.7672609336609335</c:v>
                </c:pt>
                <c:pt idx="101">
                  <c:v>-2.7408348894348897</c:v>
                </c:pt>
                <c:pt idx="102">
                  <c:v>-3.6611243243243239</c:v>
                </c:pt>
                <c:pt idx="103">
                  <c:v>-4.5637513513513515</c:v>
                </c:pt>
                <c:pt idx="104">
                  <c:v>-5.4864226044226037</c:v>
                </c:pt>
                <c:pt idx="105">
                  <c:v>-6.3563980343980342</c:v>
                </c:pt>
                <c:pt idx="106">
                  <c:v>-7.2261621621621623</c:v>
                </c:pt>
                <c:pt idx="107">
                  <c:v>-8.0216707616707623</c:v>
                </c:pt>
                <c:pt idx="108">
                  <c:v>-8.7924520884520874</c:v>
                </c:pt>
                <c:pt idx="109">
                  <c:v>-9.5802604422604425</c:v>
                </c:pt>
                <c:pt idx="110">
                  <c:v>-10.321125307125309</c:v>
                </c:pt>
                <c:pt idx="111">
                  <c:v>-11.027975429975429</c:v>
                </c:pt>
                <c:pt idx="112">
                  <c:v>-11.682457002457003</c:v>
                </c:pt>
                <c:pt idx="113">
                  <c:v>-12.31412285012285</c:v>
                </c:pt>
                <c:pt idx="114">
                  <c:v>-12.906476658476659</c:v>
                </c:pt>
                <c:pt idx="115">
                  <c:v>-13.531056511056512</c:v>
                </c:pt>
                <c:pt idx="116">
                  <c:v>-14.063061425061427</c:v>
                </c:pt>
                <c:pt idx="117">
                  <c:v>-14.645867321867319</c:v>
                </c:pt>
                <c:pt idx="118">
                  <c:v>-15.168663390663392</c:v>
                </c:pt>
                <c:pt idx="119">
                  <c:v>-15.697253071253073</c:v>
                </c:pt>
                <c:pt idx="120">
                  <c:v>-16.157985257985256</c:v>
                </c:pt>
                <c:pt idx="121">
                  <c:v>-16.632226044226044</c:v>
                </c:pt>
                <c:pt idx="122">
                  <c:v>-17.070088452088452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'[2]pbscds ctab old zno'!$M$10:$M$11</c:f>
              <c:numCache>
                <c:formatCode>General</c:formatCode>
                <c:ptCount val="2"/>
                <c:pt idx="0">
                  <c:v>2.7624661637226034E-2</c:v>
                </c:pt>
                <c:pt idx="1">
                  <c:v>-2.7578633734735559E-2</c:v>
                </c:pt>
              </c:numCache>
            </c:numRef>
          </c:xVal>
          <c:yVal>
            <c:numRef>
              <c:f>'[2]pbscds ctab old zno'!$N$10:$N$11</c:f>
              <c:numCache>
                <c:formatCode>General</c:formatCode>
                <c:ptCount val="2"/>
                <c:pt idx="0">
                  <c:v>-17.880723560860901</c:v>
                </c:pt>
                <c:pt idx="1">
                  <c:v>-17.880723560860901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'[2]pbscds ctab old zno'!$M$10:$M$11</c:f>
              <c:numCache>
                <c:formatCode>General</c:formatCode>
                <c:ptCount val="2"/>
                <c:pt idx="0">
                  <c:v>2.7624661637226034E-2</c:v>
                </c:pt>
                <c:pt idx="1">
                  <c:v>-2.7578633734735559E-2</c:v>
                </c:pt>
              </c:numCache>
            </c:numRef>
          </c:xVal>
          <c:yVal>
            <c:numRef>
              <c:f>'[2]pbscds ctab old zno'!$O$10:$O$11</c:f>
              <c:numCache>
                <c:formatCode>General</c:formatCode>
                <c:ptCount val="2"/>
                <c:pt idx="0">
                  <c:v>-16.703470087178868</c:v>
                </c:pt>
                <c:pt idx="1">
                  <c:v>-16.703470087178868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ctab old zno'!$M$10:$M$11</c:f>
              <c:numCache>
                <c:formatCode>General</c:formatCode>
                <c:ptCount val="2"/>
                <c:pt idx="0">
                  <c:v>2.7624661637226034E-2</c:v>
                </c:pt>
                <c:pt idx="1">
                  <c:v>-2.7578633734735559E-2</c:v>
                </c:pt>
              </c:numCache>
            </c:numRef>
          </c:xVal>
          <c:yVal>
            <c:numRef>
              <c:f>'[2]pbscds ctab old zno'!$P$10:$P$11</c:f>
              <c:numCache>
                <c:formatCode>General</c:formatCode>
                <c:ptCount val="2"/>
                <c:pt idx="0">
                  <c:v>-17.007268791859797</c:v>
                </c:pt>
                <c:pt idx="1">
                  <c:v>-17.007268791859797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'[2]pbscds ctab old zno'!$M$13:$M$14</c:f>
              <c:numCache>
                <c:formatCode>General</c:formatCode>
                <c:ptCount val="2"/>
                <c:pt idx="0">
                  <c:v>0.55249323274452067</c:v>
                </c:pt>
                <c:pt idx="1">
                  <c:v>0.55249323274452067</c:v>
                </c:pt>
              </c:numCache>
            </c:numRef>
          </c:xVal>
          <c:yVal>
            <c:numRef>
              <c:f>'[2]pbscds ctab old zno'!$N$13:$N$14</c:f>
              <c:numCache>
                <c:formatCode>General</c:formatCode>
                <c:ptCount val="2"/>
                <c:pt idx="0">
                  <c:v>-1.1920482373907266</c:v>
                </c:pt>
                <c:pt idx="1">
                  <c:v>1.1920482373907266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ctab old zno'!$M$15:$M$16</c:f>
              <c:numCache>
                <c:formatCode>General</c:formatCode>
                <c:ptCount val="2"/>
                <c:pt idx="0">
                  <c:v>0.55157267469471116</c:v>
                </c:pt>
                <c:pt idx="1">
                  <c:v>0.55157267469471116</c:v>
                </c:pt>
              </c:numCache>
            </c:numRef>
          </c:xVal>
          <c:yVal>
            <c:numRef>
              <c:f>'[2]pbscds ctab old zno'!$N$15:$N$16</c:f>
              <c:numCache>
                <c:formatCode>General</c:formatCode>
                <c:ptCount val="2"/>
                <c:pt idx="0">
                  <c:v>-1.1920482373907266</c:v>
                </c:pt>
                <c:pt idx="1">
                  <c:v>1.1920482373907266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'[2]pbscds ctab old zno'!$M$18:$M$20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0.32335000000000003</c:v>
                </c:pt>
                <c:pt idx="2">
                  <c:v>0.32335000000000003</c:v>
                </c:pt>
              </c:numCache>
            </c:numRef>
          </c:xVal>
          <c:yVal>
            <c:numRef>
              <c:f>'[2]pbscds ctab old zno'!$N$18:$N$20</c:f>
              <c:numCache>
                <c:formatCode>General</c:formatCode>
                <c:ptCount val="3"/>
                <c:pt idx="0">
                  <c:v>-9.5015872235872241</c:v>
                </c:pt>
                <c:pt idx="1">
                  <c:v>-9.5015872235872241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ctab old zno'!$M$22:$M$24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'[2]pbscds ctab old zno'!$N$22:$N$24</c:f>
              <c:numCache>
                <c:formatCode>General</c:formatCode>
                <c:ptCount val="3"/>
                <c:pt idx="0">
                  <c:v>-9.5802604422604425</c:v>
                </c:pt>
                <c:pt idx="1">
                  <c:v>-9.5802604422604425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619328"/>
        <c:axId val="271619888"/>
      </c:scatterChart>
      <c:valAx>
        <c:axId val="271619328"/>
        <c:scaling>
          <c:orientation val="minMax"/>
          <c:max val="0.60799999999999998"/>
          <c:min val="-5.5300000000000002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619888"/>
        <c:crossesAt val="0"/>
        <c:crossBetween val="midCat"/>
      </c:valAx>
      <c:valAx>
        <c:axId val="271619888"/>
        <c:scaling>
          <c:orientation val="minMax"/>
          <c:max val="1.79"/>
          <c:min val="-19.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61932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ctab old zno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pbscds ctab old zno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'[2]pbscds ctab old zno'!$A$10:$A$410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'[2]pbscds ctab old zno'!$K$10:$K$410</c:f>
              <c:numCache>
                <c:formatCode>General</c:formatCode>
                <c:ptCount val="401"/>
                <c:pt idx="0">
                  <c:v>-17.920702702702705</c:v>
                </c:pt>
                <c:pt idx="1">
                  <c:v>-18.198766584766588</c:v>
                </c:pt>
                <c:pt idx="2">
                  <c:v>-18.510805896805898</c:v>
                </c:pt>
                <c:pt idx="3">
                  <c:v>-18.837297297297297</c:v>
                </c:pt>
                <c:pt idx="4">
                  <c:v>-19.3912285012285</c:v>
                </c:pt>
                <c:pt idx="5">
                  <c:v>-19.612029484029485</c:v>
                </c:pt>
                <c:pt idx="6">
                  <c:v>-19.912732186732189</c:v>
                </c:pt>
                <c:pt idx="7">
                  <c:v>-20.4962113022113</c:v>
                </c:pt>
                <c:pt idx="8">
                  <c:v>-20.908850122850122</c:v>
                </c:pt>
                <c:pt idx="9">
                  <c:v>-21.120727272727276</c:v>
                </c:pt>
                <c:pt idx="10">
                  <c:v>-21.562707616707616</c:v>
                </c:pt>
                <c:pt idx="11">
                  <c:v>-21.973184275184277</c:v>
                </c:pt>
                <c:pt idx="12">
                  <c:v>-22.208289926289929</c:v>
                </c:pt>
                <c:pt idx="13">
                  <c:v>-22.615734643734644</c:v>
                </c:pt>
                <c:pt idx="14">
                  <c:v>-23.01610810810811</c:v>
                </c:pt>
                <c:pt idx="15">
                  <c:v>-23.391449631449632</c:v>
                </c:pt>
                <c:pt idx="16">
                  <c:v>-23.623125307125306</c:v>
                </c:pt>
                <c:pt idx="17">
                  <c:v>-23.99725307125307</c:v>
                </c:pt>
                <c:pt idx="18">
                  <c:v>-24.016859950859949</c:v>
                </c:pt>
                <c:pt idx="19">
                  <c:v>-23.473970515970514</c:v>
                </c:pt>
                <c:pt idx="20">
                  <c:v>-22.933061425061425</c:v>
                </c:pt>
                <c:pt idx="21">
                  <c:v>-22.513027027027025</c:v>
                </c:pt>
                <c:pt idx="22">
                  <c:v>-22.146633906633909</c:v>
                </c:pt>
                <c:pt idx="23">
                  <c:v>-21.678211302211302</c:v>
                </c:pt>
                <c:pt idx="24">
                  <c:v>-21.340363636363637</c:v>
                </c:pt>
                <c:pt idx="25">
                  <c:v>-20.83857493857494</c:v>
                </c:pt>
                <c:pt idx="26">
                  <c:v>-20.427307125307124</c:v>
                </c:pt>
                <c:pt idx="27">
                  <c:v>-19.995149877149874</c:v>
                </c:pt>
                <c:pt idx="28">
                  <c:v>-19.587611793611796</c:v>
                </c:pt>
                <c:pt idx="29">
                  <c:v>-19.160992628992631</c:v>
                </c:pt>
                <c:pt idx="30">
                  <c:v>-18.85693366093366</c:v>
                </c:pt>
                <c:pt idx="31">
                  <c:v>-18.44681081081081</c:v>
                </c:pt>
                <c:pt idx="32">
                  <c:v>-17.939326781326784</c:v>
                </c:pt>
                <c:pt idx="33">
                  <c:v>-17.469832923832925</c:v>
                </c:pt>
                <c:pt idx="34">
                  <c:v>-17.170977886977887</c:v>
                </c:pt>
                <c:pt idx="35">
                  <c:v>-16.760899262899262</c:v>
                </c:pt>
                <c:pt idx="36">
                  <c:v>-16.360609336609336</c:v>
                </c:pt>
                <c:pt idx="37">
                  <c:v>-15.858324324324323</c:v>
                </c:pt>
                <c:pt idx="38">
                  <c:v>-15.51469778869779</c:v>
                </c:pt>
                <c:pt idx="39">
                  <c:v>-15.07514987714988</c:v>
                </c:pt>
                <c:pt idx="40">
                  <c:v>-14.596063882063882</c:v>
                </c:pt>
                <c:pt idx="41">
                  <c:v>-14.027808353808354</c:v>
                </c:pt>
                <c:pt idx="42">
                  <c:v>-13.589095823095821</c:v>
                </c:pt>
                <c:pt idx="43">
                  <c:v>-13.107253071253071</c:v>
                </c:pt>
                <c:pt idx="44">
                  <c:v>-12.537955773955773</c:v>
                </c:pt>
                <c:pt idx="45">
                  <c:v>-12.0550171990172</c:v>
                </c:pt>
                <c:pt idx="46">
                  <c:v>-11.443832923832923</c:v>
                </c:pt>
                <c:pt idx="47">
                  <c:v>-10.773700245700246</c:v>
                </c:pt>
                <c:pt idx="48">
                  <c:v>-10.16212285012285</c:v>
                </c:pt>
                <c:pt idx="49">
                  <c:v>-9.5015872235872241</c:v>
                </c:pt>
                <c:pt idx="50">
                  <c:v>-8.6959213759213743</c:v>
                </c:pt>
                <c:pt idx="51">
                  <c:v>-7.8950270270270266</c:v>
                </c:pt>
                <c:pt idx="52">
                  <c:v>-7.0449877149877143</c:v>
                </c:pt>
                <c:pt idx="53">
                  <c:v>-6.126599508599508</c:v>
                </c:pt>
                <c:pt idx="54">
                  <c:v>-5.1431007371007373</c:v>
                </c:pt>
                <c:pt idx="55">
                  <c:v>-4.1599149877149877</c:v>
                </c:pt>
                <c:pt idx="56">
                  <c:v>-3.1030132678132682</c:v>
                </c:pt>
                <c:pt idx="57">
                  <c:v>-2.0542093366093366</c:v>
                </c:pt>
                <c:pt idx="58">
                  <c:v>-0.90838132678132666</c:v>
                </c:pt>
                <c:pt idx="59">
                  <c:v>0.19724619164619162</c:v>
                </c:pt>
                <c:pt idx="60">
                  <c:v>1.3667385749385748</c:v>
                </c:pt>
                <c:pt idx="61">
                  <c:v>2.5561916461916461</c:v>
                </c:pt>
                <c:pt idx="62">
                  <c:v>3.7810427518427523</c:v>
                </c:pt>
                <c:pt idx="63">
                  <c:v>5.0155429975429975</c:v>
                </c:pt>
                <c:pt idx="64">
                  <c:v>6.2647371007371007</c:v>
                </c:pt>
                <c:pt idx="65">
                  <c:v>7.5488255528255523</c:v>
                </c:pt>
                <c:pt idx="66">
                  <c:v>8.8799901719901726</c:v>
                </c:pt>
                <c:pt idx="67">
                  <c:v>10.270840294840296</c:v>
                </c:pt>
                <c:pt idx="68">
                  <c:v>11.684820638820639</c:v>
                </c:pt>
                <c:pt idx="69">
                  <c:v>13.144815724815723</c:v>
                </c:pt>
                <c:pt idx="70">
                  <c:v>14.686117936117938</c:v>
                </c:pt>
                <c:pt idx="71">
                  <c:v>16.19231941031941</c:v>
                </c:pt>
                <c:pt idx="72">
                  <c:v>17.78159705159705</c:v>
                </c:pt>
                <c:pt idx="73">
                  <c:v>19.396314496314499</c:v>
                </c:pt>
                <c:pt idx="74">
                  <c:v>21.066943488943487</c:v>
                </c:pt>
                <c:pt idx="75">
                  <c:v>22.800717444717442</c:v>
                </c:pt>
                <c:pt idx="76">
                  <c:v>24.526909090909093</c:v>
                </c:pt>
                <c:pt idx="77">
                  <c:v>26.304923832923834</c:v>
                </c:pt>
                <c:pt idx="78">
                  <c:v>28.079916461916458</c:v>
                </c:pt>
                <c:pt idx="79">
                  <c:v>27.97994594594595</c:v>
                </c:pt>
                <c:pt idx="80">
                  <c:v>25.933135135135135</c:v>
                </c:pt>
                <c:pt idx="81">
                  <c:v>24.008678132678131</c:v>
                </c:pt>
                <c:pt idx="82">
                  <c:v>22.106840294840296</c:v>
                </c:pt>
                <c:pt idx="83">
                  <c:v>20.253857493857492</c:v>
                </c:pt>
                <c:pt idx="84">
                  <c:v>18.500914004914005</c:v>
                </c:pt>
                <c:pt idx="85">
                  <c:v>16.834594594594595</c:v>
                </c:pt>
                <c:pt idx="86">
                  <c:v>15.214034398034396</c:v>
                </c:pt>
                <c:pt idx="87">
                  <c:v>13.668049140049138</c:v>
                </c:pt>
                <c:pt idx="88">
                  <c:v>12.182206388206387</c:v>
                </c:pt>
                <c:pt idx="89">
                  <c:v>10.762530712530712</c:v>
                </c:pt>
                <c:pt idx="90">
                  <c:v>9.401464373464373</c:v>
                </c:pt>
                <c:pt idx="91">
                  <c:v>8.1031941031941024</c:v>
                </c:pt>
                <c:pt idx="92">
                  <c:v>6.8517739557739556</c:v>
                </c:pt>
                <c:pt idx="93">
                  <c:v>5.6510712530712528</c:v>
                </c:pt>
                <c:pt idx="94">
                  <c:v>4.4871882063882067</c:v>
                </c:pt>
                <c:pt idx="95">
                  <c:v>3.3646810810810805</c:v>
                </c:pt>
                <c:pt idx="96">
                  <c:v>2.2944879606879609</c:v>
                </c:pt>
                <c:pt idx="97">
                  <c:v>1.2518383292383293</c:v>
                </c:pt>
                <c:pt idx="98">
                  <c:v>0.21190683046683048</c:v>
                </c:pt>
                <c:pt idx="99">
                  <c:v>-0.76054004914004913</c:v>
                </c:pt>
                <c:pt idx="100">
                  <c:v>-1.7672609336609335</c:v>
                </c:pt>
                <c:pt idx="101">
                  <c:v>-2.7408348894348897</c:v>
                </c:pt>
                <c:pt idx="102">
                  <c:v>-3.6611243243243239</c:v>
                </c:pt>
                <c:pt idx="103">
                  <c:v>-4.5637513513513515</c:v>
                </c:pt>
                <c:pt idx="104">
                  <c:v>-5.4864226044226037</c:v>
                </c:pt>
                <c:pt idx="105">
                  <c:v>-6.3563980343980342</c:v>
                </c:pt>
                <c:pt idx="106">
                  <c:v>-7.2261621621621623</c:v>
                </c:pt>
                <c:pt idx="107">
                  <c:v>-8.0216707616707623</c:v>
                </c:pt>
                <c:pt idx="108">
                  <c:v>-8.7924520884520874</c:v>
                </c:pt>
                <c:pt idx="109">
                  <c:v>-9.5802604422604425</c:v>
                </c:pt>
                <c:pt idx="110">
                  <c:v>-10.321125307125309</c:v>
                </c:pt>
                <c:pt idx="111">
                  <c:v>-11.027975429975429</c:v>
                </c:pt>
                <c:pt idx="112">
                  <c:v>-11.682457002457003</c:v>
                </c:pt>
                <c:pt idx="113">
                  <c:v>-12.31412285012285</c:v>
                </c:pt>
                <c:pt idx="114">
                  <c:v>-12.906476658476659</c:v>
                </c:pt>
                <c:pt idx="115">
                  <c:v>-13.531056511056512</c:v>
                </c:pt>
                <c:pt idx="116">
                  <c:v>-14.063061425061427</c:v>
                </c:pt>
                <c:pt idx="117">
                  <c:v>-14.645867321867319</c:v>
                </c:pt>
                <c:pt idx="118">
                  <c:v>-15.168663390663392</c:v>
                </c:pt>
                <c:pt idx="119">
                  <c:v>-15.697253071253073</c:v>
                </c:pt>
                <c:pt idx="120">
                  <c:v>-16.157985257985256</c:v>
                </c:pt>
                <c:pt idx="121">
                  <c:v>-16.632226044226044</c:v>
                </c:pt>
                <c:pt idx="122">
                  <c:v>-17.070088452088452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622688"/>
        <c:axId val="271623248"/>
      </c:scatterChart>
      <c:valAx>
        <c:axId val="27162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623248"/>
        <c:crossesAt val="0"/>
        <c:crossBetween val="midCat"/>
      </c:valAx>
      <c:valAx>
        <c:axId val="271623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6226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cds_Br_ ZnO_3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cds_Br_ ZnO_3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'[4]pbs cds_Br_ ZnO_3'!$A$10:$A$410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'[4]pbs cds_Br_ ZnO_3'!$K$10:$K$410</c:f>
              <c:numCache>
                <c:formatCode>General</c:formatCode>
                <c:ptCount val="401"/>
                <c:pt idx="0">
                  <c:v>-5.2083980343980345</c:v>
                </c:pt>
                <c:pt idx="1">
                  <c:v>-5.3193218673218672</c:v>
                </c:pt>
                <c:pt idx="2">
                  <c:v>-5.4653316953316953</c:v>
                </c:pt>
                <c:pt idx="3">
                  <c:v>-5.5958181818181822</c:v>
                </c:pt>
                <c:pt idx="4">
                  <c:v>-5.7215085995085992</c:v>
                </c:pt>
                <c:pt idx="5">
                  <c:v>-5.8587567567567573</c:v>
                </c:pt>
                <c:pt idx="6">
                  <c:v>-5.988402948402948</c:v>
                </c:pt>
                <c:pt idx="7">
                  <c:v>-6.1198132678132682</c:v>
                </c:pt>
                <c:pt idx="8">
                  <c:v>-6.2700098280098286</c:v>
                </c:pt>
                <c:pt idx="9">
                  <c:v>-6.3871547911547912</c:v>
                </c:pt>
                <c:pt idx="10">
                  <c:v>-6.5158820638820636</c:v>
                </c:pt>
                <c:pt idx="11">
                  <c:v>-6.6299361179361176</c:v>
                </c:pt>
                <c:pt idx="12">
                  <c:v>-6.7644275184275182</c:v>
                </c:pt>
                <c:pt idx="13">
                  <c:v>-6.9009533169533164</c:v>
                </c:pt>
                <c:pt idx="14">
                  <c:v>-7.0442555282555279</c:v>
                </c:pt>
                <c:pt idx="15">
                  <c:v>-7.1607469287469296</c:v>
                </c:pt>
                <c:pt idx="16">
                  <c:v>-7.2701031941031937</c:v>
                </c:pt>
                <c:pt idx="17">
                  <c:v>-7.3798525798525798</c:v>
                </c:pt>
                <c:pt idx="18">
                  <c:v>-7.5104029484029482</c:v>
                </c:pt>
                <c:pt idx="19">
                  <c:v>-7.6371597051597053</c:v>
                </c:pt>
                <c:pt idx="20">
                  <c:v>-7.7731793611793609</c:v>
                </c:pt>
                <c:pt idx="21">
                  <c:v>-7.7690221130221131</c:v>
                </c:pt>
                <c:pt idx="22">
                  <c:v>-7.6271056511056514</c:v>
                </c:pt>
                <c:pt idx="23">
                  <c:v>-7.5026437346437351</c:v>
                </c:pt>
                <c:pt idx="24">
                  <c:v>-7.3781572481572475</c:v>
                </c:pt>
                <c:pt idx="25">
                  <c:v>-7.2391597051597047</c:v>
                </c:pt>
                <c:pt idx="26">
                  <c:v>-7.1008599508599515</c:v>
                </c:pt>
                <c:pt idx="27">
                  <c:v>-6.9938624078624088</c:v>
                </c:pt>
                <c:pt idx="28">
                  <c:v>-6.8459656019656006</c:v>
                </c:pt>
                <c:pt idx="29">
                  <c:v>-6.7316511056511059</c:v>
                </c:pt>
                <c:pt idx="30">
                  <c:v>-6.6044275184275181</c:v>
                </c:pt>
                <c:pt idx="31">
                  <c:v>-6.4584914004914005</c:v>
                </c:pt>
                <c:pt idx="32">
                  <c:v>-6.3258820638820641</c:v>
                </c:pt>
                <c:pt idx="33">
                  <c:v>-6.1863783783783779</c:v>
                </c:pt>
                <c:pt idx="34">
                  <c:v>-6.0541326781326781</c:v>
                </c:pt>
                <c:pt idx="35">
                  <c:v>-5.9352727272727268</c:v>
                </c:pt>
                <c:pt idx="36">
                  <c:v>-5.8020786240786233</c:v>
                </c:pt>
                <c:pt idx="37">
                  <c:v>-5.651031941031941</c:v>
                </c:pt>
                <c:pt idx="38">
                  <c:v>-5.5226830466830465</c:v>
                </c:pt>
                <c:pt idx="39">
                  <c:v>-5.3571105651105659</c:v>
                </c:pt>
                <c:pt idx="40">
                  <c:v>-5.2197837837837842</c:v>
                </c:pt>
                <c:pt idx="41">
                  <c:v>-5.0777739557739556</c:v>
                </c:pt>
                <c:pt idx="42">
                  <c:v>-4.9390958230958235</c:v>
                </c:pt>
                <c:pt idx="43">
                  <c:v>-4.7822653562653565</c:v>
                </c:pt>
                <c:pt idx="44">
                  <c:v>-4.6228078624078623</c:v>
                </c:pt>
                <c:pt idx="45">
                  <c:v>-4.4604314496314492</c:v>
                </c:pt>
                <c:pt idx="46">
                  <c:v>-4.3060398034398037</c:v>
                </c:pt>
                <c:pt idx="47">
                  <c:v>-4.1432982800982803</c:v>
                </c:pt>
                <c:pt idx="48">
                  <c:v>-3.9646412776412778</c:v>
                </c:pt>
                <c:pt idx="49">
                  <c:v>-3.8159818181818186</c:v>
                </c:pt>
                <c:pt idx="50">
                  <c:v>-3.6533754299754295</c:v>
                </c:pt>
                <c:pt idx="51">
                  <c:v>-3.4814270270270269</c:v>
                </c:pt>
                <c:pt idx="52">
                  <c:v>-3.2936206388206388</c:v>
                </c:pt>
                <c:pt idx="53">
                  <c:v>-3.0963356265356263</c:v>
                </c:pt>
                <c:pt idx="54">
                  <c:v>-2.910348894348894</c:v>
                </c:pt>
                <c:pt idx="55">
                  <c:v>-2.6976447174447173</c:v>
                </c:pt>
                <c:pt idx="56">
                  <c:v>-2.4615292383292386</c:v>
                </c:pt>
                <c:pt idx="57">
                  <c:v>-2.1942201474201473</c:v>
                </c:pt>
                <c:pt idx="58">
                  <c:v>-1.8698452088452091</c:v>
                </c:pt>
                <c:pt idx="59">
                  <c:v>-1.5134044226044225</c:v>
                </c:pt>
                <c:pt idx="60">
                  <c:v>-1.0971508599508599</c:v>
                </c:pt>
                <c:pt idx="61">
                  <c:v>-0.62969926289926292</c:v>
                </c:pt>
                <c:pt idx="62">
                  <c:v>-0.11589223587223589</c:v>
                </c:pt>
                <c:pt idx="63">
                  <c:v>0.45832157248157251</c:v>
                </c:pt>
                <c:pt idx="64">
                  <c:v>1.1575896805896806</c:v>
                </c:pt>
                <c:pt idx="65">
                  <c:v>1.885955773955774</c:v>
                </c:pt>
                <c:pt idx="66">
                  <c:v>2.6231046683046682</c:v>
                </c:pt>
                <c:pt idx="67">
                  <c:v>3.4385562653562647</c:v>
                </c:pt>
                <c:pt idx="68">
                  <c:v>4.293937592137592</c:v>
                </c:pt>
                <c:pt idx="69">
                  <c:v>5.367454545454545</c:v>
                </c:pt>
                <c:pt idx="70">
                  <c:v>6.3126633906633902</c:v>
                </c:pt>
                <c:pt idx="71">
                  <c:v>7.2576855036855035</c:v>
                </c:pt>
                <c:pt idx="72">
                  <c:v>8.2183243243243247</c:v>
                </c:pt>
                <c:pt idx="73">
                  <c:v>9.3228894348894347</c:v>
                </c:pt>
                <c:pt idx="74">
                  <c:v>10.459803439803439</c:v>
                </c:pt>
                <c:pt idx="75">
                  <c:v>11.673297297297298</c:v>
                </c:pt>
                <c:pt idx="76">
                  <c:v>12.878899262899262</c:v>
                </c:pt>
                <c:pt idx="77">
                  <c:v>14.100702702702701</c:v>
                </c:pt>
                <c:pt idx="78">
                  <c:v>15.291808353808353</c:v>
                </c:pt>
                <c:pt idx="79">
                  <c:v>16.724250614250614</c:v>
                </c:pt>
                <c:pt idx="80">
                  <c:v>18.066014742014744</c:v>
                </c:pt>
                <c:pt idx="81">
                  <c:v>19.552707616707618</c:v>
                </c:pt>
                <c:pt idx="82">
                  <c:v>20.082280098280098</c:v>
                </c:pt>
                <c:pt idx="83">
                  <c:v>18.136383292383293</c:v>
                </c:pt>
                <c:pt idx="84">
                  <c:v>16.658471744471747</c:v>
                </c:pt>
                <c:pt idx="85">
                  <c:v>15.348363636363635</c:v>
                </c:pt>
                <c:pt idx="86">
                  <c:v>13.887601965601965</c:v>
                </c:pt>
                <c:pt idx="87">
                  <c:v>12.600673218673217</c:v>
                </c:pt>
                <c:pt idx="88">
                  <c:v>11.422378378378378</c:v>
                </c:pt>
                <c:pt idx="89">
                  <c:v>10.295095823095822</c:v>
                </c:pt>
                <c:pt idx="90">
                  <c:v>9.1770122850122853</c:v>
                </c:pt>
                <c:pt idx="91">
                  <c:v>8.1063832923832919</c:v>
                </c:pt>
                <c:pt idx="92">
                  <c:v>7.0941130221130217</c:v>
                </c:pt>
                <c:pt idx="93">
                  <c:v>6.0896805896805892</c:v>
                </c:pt>
                <c:pt idx="94">
                  <c:v>5.1694889434889433</c:v>
                </c:pt>
                <c:pt idx="95">
                  <c:v>4.2696289926289932</c:v>
                </c:pt>
                <c:pt idx="96">
                  <c:v>3.3988987714987715</c:v>
                </c:pt>
                <c:pt idx="97">
                  <c:v>2.6056437346437344</c:v>
                </c:pt>
                <c:pt idx="98">
                  <c:v>1.8501813267813267</c:v>
                </c:pt>
                <c:pt idx="99">
                  <c:v>1.1371739557739557</c:v>
                </c:pt>
                <c:pt idx="100">
                  <c:v>0.48234481572481569</c:v>
                </c:pt>
                <c:pt idx="101">
                  <c:v>-0.11607651105651104</c:v>
                </c:pt>
                <c:pt idx="102">
                  <c:v>-0.65939312039312048</c:v>
                </c:pt>
                <c:pt idx="103">
                  <c:v>-1.1378029484029484</c:v>
                </c:pt>
                <c:pt idx="104">
                  <c:v>-1.5560452088452086</c:v>
                </c:pt>
                <c:pt idx="105">
                  <c:v>-1.9209852579852582</c:v>
                </c:pt>
                <c:pt idx="106">
                  <c:v>-2.2219926289926293</c:v>
                </c:pt>
                <c:pt idx="107">
                  <c:v>-2.4910044226044223</c:v>
                </c:pt>
                <c:pt idx="108">
                  <c:v>-2.7301872235872238</c:v>
                </c:pt>
                <c:pt idx="109">
                  <c:v>-2.9360692874692873</c:v>
                </c:pt>
                <c:pt idx="110">
                  <c:v>-3.1357464373464374</c:v>
                </c:pt>
                <c:pt idx="111">
                  <c:v>-3.3117636363636365</c:v>
                </c:pt>
                <c:pt idx="112">
                  <c:v>-3.4782879606879606</c:v>
                </c:pt>
                <c:pt idx="113">
                  <c:v>-3.6471027027027025</c:v>
                </c:pt>
                <c:pt idx="114">
                  <c:v>-3.7997248157248151</c:v>
                </c:pt>
                <c:pt idx="115">
                  <c:v>-3.9671719901719902</c:v>
                </c:pt>
                <c:pt idx="116">
                  <c:v>-4.1184363636363637</c:v>
                </c:pt>
                <c:pt idx="117">
                  <c:v>-4.2707144963144961</c:v>
                </c:pt>
                <c:pt idx="118">
                  <c:v>-4.4197429975429978</c:v>
                </c:pt>
                <c:pt idx="119">
                  <c:v>-4.5488948402948406</c:v>
                </c:pt>
                <c:pt idx="120">
                  <c:v>-4.6931877149877153</c:v>
                </c:pt>
                <c:pt idx="121">
                  <c:v>-4.8283690417690419</c:v>
                </c:pt>
                <c:pt idx="122">
                  <c:v>-4.9694398034398031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'[4]pbs cds_Br_ ZnO_3'!$M$10:$M$11</c:f>
              <c:numCache>
                <c:formatCode>General</c:formatCode>
                <c:ptCount val="2"/>
                <c:pt idx="0">
                  <c:v>2.6502284589351145E-2</c:v>
                </c:pt>
                <c:pt idx="1">
                  <c:v>-2.6492464017118262E-2</c:v>
                </c:pt>
              </c:numCache>
            </c:numRef>
          </c:xVal>
          <c:yVal>
            <c:numRef>
              <c:f>'[4]pbs cds_Br_ ZnO_3'!$N$10:$N$11</c:f>
              <c:numCache>
                <c:formatCode>General</c:formatCode>
                <c:ptCount val="2"/>
                <c:pt idx="0">
                  <c:v>-5.2083980343980345</c:v>
                </c:pt>
                <c:pt idx="1">
                  <c:v>-5.2083980343980345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'[4]pbs cds_Br_ ZnO_3'!$M$10:$M$11</c:f>
              <c:numCache>
                <c:formatCode>General</c:formatCode>
                <c:ptCount val="2"/>
                <c:pt idx="0">
                  <c:v>2.6502284589351145E-2</c:v>
                </c:pt>
                <c:pt idx="1">
                  <c:v>-2.6492464017118262E-2</c:v>
                </c:pt>
              </c:numCache>
            </c:numRef>
          </c:xVal>
          <c:yVal>
            <c:numRef>
              <c:f>'[4]pbs cds_Br_ ZnO_3'!$O$10:$O$11</c:f>
              <c:numCache>
                <c:formatCode>General</c:formatCode>
                <c:ptCount val="2"/>
                <c:pt idx="0">
                  <c:v>-5.0777739557739556</c:v>
                </c:pt>
                <c:pt idx="1">
                  <c:v>-5.0777739557739556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 cds_Br_ ZnO_3'!$M$10:$M$11</c:f>
              <c:numCache>
                <c:formatCode>General</c:formatCode>
                <c:ptCount val="2"/>
                <c:pt idx="0">
                  <c:v>2.6502284589351145E-2</c:v>
                </c:pt>
                <c:pt idx="1">
                  <c:v>-2.6492464017118262E-2</c:v>
                </c:pt>
              </c:numCache>
            </c:numRef>
          </c:xVal>
          <c:yVal>
            <c:numRef>
              <c:f>'[4]pbs cds_Br_ ZnO_3'!$P$10:$P$11</c:f>
              <c:numCache>
                <c:formatCode>General</c:formatCode>
                <c:ptCount val="2"/>
                <c:pt idx="0">
                  <c:v>-4.9694398034398031</c:v>
                </c:pt>
                <c:pt idx="1">
                  <c:v>-4.9694398034398031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'[4]pbs cds_Br_ ZnO_3'!$M$13:$M$14</c:f>
              <c:numCache>
                <c:formatCode>General</c:formatCode>
                <c:ptCount val="2"/>
                <c:pt idx="0">
                  <c:v>0.53004569178702288</c:v>
                </c:pt>
                <c:pt idx="1">
                  <c:v>0.53004569178702288</c:v>
                </c:pt>
              </c:numCache>
            </c:numRef>
          </c:xVal>
          <c:yVal>
            <c:numRef>
              <c:f>'[4]pbs cds_Br_ ZnO_3'!$N$13:$N$14</c:f>
              <c:numCache>
                <c:formatCode>General</c:formatCode>
                <c:ptCount val="2"/>
                <c:pt idx="0">
                  <c:v>-0.34722653562653566</c:v>
                </c:pt>
                <c:pt idx="1">
                  <c:v>0.34722653562653566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 cds_Br_ ZnO_3'!$M$15:$M$16</c:f>
              <c:numCache>
                <c:formatCode>General</c:formatCode>
                <c:ptCount val="2"/>
                <c:pt idx="0">
                  <c:v>0.52984928034236523</c:v>
                </c:pt>
                <c:pt idx="1">
                  <c:v>0.52984928034236523</c:v>
                </c:pt>
              </c:numCache>
            </c:numRef>
          </c:xVal>
          <c:yVal>
            <c:numRef>
              <c:f>'[4]pbs cds_Br_ ZnO_3'!$N$15:$N$16</c:f>
              <c:numCache>
                <c:formatCode>General</c:formatCode>
                <c:ptCount val="2"/>
                <c:pt idx="0">
                  <c:v>-0.34722653562653566</c:v>
                </c:pt>
                <c:pt idx="1">
                  <c:v>0.34722653562653566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'[4]pbs cds_Br_ ZnO_3'!$M$18:$M$20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0.32500000000000001</c:v>
                </c:pt>
                <c:pt idx="2">
                  <c:v>0.32500000000000001</c:v>
                </c:pt>
              </c:numCache>
            </c:numRef>
          </c:xVal>
          <c:yVal>
            <c:numRef>
              <c:f>'[4]pbs cds_Br_ ZnO_3'!$N$18:$N$20</c:f>
              <c:numCache>
                <c:formatCode>General</c:formatCode>
                <c:ptCount val="3"/>
                <c:pt idx="0">
                  <c:v>-2.910348894348894</c:v>
                </c:pt>
                <c:pt idx="1">
                  <c:v>-2.910348894348894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 cds_Br_ ZnO_3'!$M$22:$M$24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'[4]pbs cds_Br_ ZnO_3'!$N$22:$N$24</c:f>
              <c:numCache>
                <c:formatCode>General</c:formatCode>
                <c:ptCount val="3"/>
                <c:pt idx="0">
                  <c:v>-2.7301872235872238</c:v>
                </c:pt>
                <c:pt idx="1">
                  <c:v>-2.7301872235872238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181600"/>
        <c:axId val="443182160"/>
      </c:scatterChart>
      <c:valAx>
        <c:axId val="443181600"/>
        <c:scaling>
          <c:orientation val="minMax"/>
          <c:max val="0.58399999999999996"/>
          <c:min val="-5.3100000000000001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82160"/>
        <c:crossesAt val="0"/>
        <c:crossBetween val="midCat"/>
      </c:valAx>
      <c:valAx>
        <c:axId val="443182160"/>
        <c:scaling>
          <c:orientation val="minMax"/>
          <c:max val="0.52100000000000002"/>
          <c:min val="-5.73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81600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cds_Br_ ZnO_3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cds_Br_ ZnO_3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'[4]pbs cds_Br_ ZnO_3'!$A$10:$A$410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'[4]pbs cds_Br_ ZnO_3'!$K$10:$K$410</c:f>
              <c:numCache>
                <c:formatCode>General</c:formatCode>
                <c:ptCount val="401"/>
                <c:pt idx="0">
                  <c:v>-5.2083980343980345</c:v>
                </c:pt>
                <c:pt idx="1">
                  <c:v>-5.3193218673218672</c:v>
                </c:pt>
                <c:pt idx="2">
                  <c:v>-5.4653316953316953</c:v>
                </c:pt>
                <c:pt idx="3">
                  <c:v>-5.5958181818181822</c:v>
                </c:pt>
                <c:pt idx="4">
                  <c:v>-5.7215085995085992</c:v>
                </c:pt>
                <c:pt idx="5">
                  <c:v>-5.8587567567567573</c:v>
                </c:pt>
                <c:pt idx="6">
                  <c:v>-5.988402948402948</c:v>
                </c:pt>
                <c:pt idx="7">
                  <c:v>-6.1198132678132682</c:v>
                </c:pt>
                <c:pt idx="8">
                  <c:v>-6.2700098280098286</c:v>
                </c:pt>
                <c:pt idx="9">
                  <c:v>-6.3871547911547912</c:v>
                </c:pt>
                <c:pt idx="10">
                  <c:v>-6.5158820638820636</c:v>
                </c:pt>
                <c:pt idx="11">
                  <c:v>-6.6299361179361176</c:v>
                </c:pt>
                <c:pt idx="12">
                  <c:v>-6.7644275184275182</c:v>
                </c:pt>
                <c:pt idx="13">
                  <c:v>-6.9009533169533164</c:v>
                </c:pt>
                <c:pt idx="14">
                  <c:v>-7.0442555282555279</c:v>
                </c:pt>
                <c:pt idx="15">
                  <c:v>-7.1607469287469296</c:v>
                </c:pt>
                <c:pt idx="16">
                  <c:v>-7.2701031941031937</c:v>
                </c:pt>
                <c:pt idx="17">
                  <c:v>-7.3798525798525798</c:v>
                </c:pt>
                <c:pt idx="18">
                  <c:v>-7.5104029484029482</c:v>
                </c:pt>
                <c:pt idx="19">
                  <c:v>-7.6371597051597053</c:v>
                </c:pt>
                <c:pt idx="20">
                  <c:v>-7.7731793611793609</c:v>
                </c:pt>
                <c:pt idx="21">
                  <c:v>-7.7690221130221131</c:v>
                </c:pt>
                <c:pt idx="22">
                  <c:v>-7.6271056511056514</c:v>
                </c:pt>
                <c:pt idx="23">
                  <c:v>-7.5026437346437351</c:v>
                </c:pt>
                <c:pt idx="24">
                  <c:v>-7.3781572481572475</c:v>
                </c:pt>
                <c:pt idx="25">
                  <c:v>-7.2391597051597047</c:v>
                </c:pt>
                <c:pt idx="26">
                  <c:v>-7.1008599508599515</c:v>
                </c:pt>
                <c:pt idx="27">
                  <c:v>-6.9938624078624088</c:v>
                </c:pt>
                <c:pt idx="28">
                  <c:v>-6.8459656019656006</c:v>
                </c:pt>
                <c:pt idx="29">
                  <c:v>-6.7316511056511059</c:v>
                </c:pt>
                <c:pt idx="30">
                  <c:v>-6.6044275184275181</c:v>
                </c:pt>
                <c:pt idx="31">
                  <c:v>-6.4584914004914005</c:v>
                </c:pt>
                <c:pt idx="32">
                  <c:v>-6.3258820638820641</c:v>
                </c:pt>
                <c:pt idx="33">
                  <c:v>-6.1863783783783779</c:v>
                </c:pt>
                <c:pt idx="34">
                  <c:v>-6.0541326781326781</c:v>
                </c:pt>
                <c:pt idx="35">
                  <c:v>-5.9352727272727268</c:v>
                </c:pt>
                <c:pt idx="36">
                  <c:v>-5.8020786240786233</c:v>
                </c:pt>
                <c:pt idx="37">
                  <c:v>-5.651031941031941</c:v>
                </c:pt>
                <c:pt idx="38">
                  <c:v>-5.5226830466830465</c:v>
                </c:pt>
                <c:pt idx="39">
                  <c:v>-5.3571105651105659</c:v>
                </c:pt>
                <c:pt idx="40">
                  <c:v>-5.2197837837837842</c:v>
                </c:pt>
                <c:pt idx="41">
                  <c:v>-5.0777739557739556</c:v>
                </c:pt>
                <c:pt idx="42">
                  <c:v>-4.9390958230958235</c:v>
                </c:pt>
                <c:pt idx="43">
                  <c:v>-4.7822653562653565</c:v>
                </c:pt>
                <c:pt idx="44">
                  <c:v>-4.6228078624078623</c:v>
                </c:pt>
                <c:pt idx="45">
                  <c:v>-4.4604314496314492</c:v>
                </c:pt>
                <c:pt idx="46">
                  <c:v>-4.3060398034398037</c:v>
                </c:pt>
                <c:pt idx="47">
                  <c:v>-4.1432982800982803</c:v>
                </c:pt>
                <c:pt idx="48">
                  <c:v>-3.9646412776412778</c:v>
                </c:pt>
                <c:pt idx="49">
                  <c:v>-3.8159818181818186</c:v>
                </c:pt>
                <c:pt idx="50">
                  <c:v>-3.6533754299754295</c:v>
                </c:pt>
                <c:pt idx="51">
                  <c:v>-3.4814270270270269</c:v>
                </c:pt>
                <c:pt idx="52">
                  <c:v>-3.2936206388206388</c:v>
                </c:pt>
                <c:pt idx="53">
                  <c:v>-3.0963356265356263</c:v>
                </c:pt>
                <c:pt idx="54">
                  <c:v>-2.910348894348894</c:v>
                </c:pt>
                <c:pt idx="55">
                  <c:v>-2.6976447174447173</c:v>
                </c:pt>
                <c:pt idx="56">
                  <c:v>-2.4615292383292386</c:v>
                </c:pt>
                <c:pt idx="57">
                  <c:v>-2.1942201474201473</c:v>
                </c:pt>
                <c:pt idx="58">
                  <c:v>-1.8698452088452091</c:v>
                </c:pt>
                <c:pt idx="59">
                  <c:v>-1.5134044226044225</c:v>
                </c:pt>
                <c:pt idx="60">
                  <c:v>-1.0971508599508599</c:v>
                </c:pt>
                <c:pt idx="61">
                  <c:v>-0.62969926289926292</c:v>
                </c:pt>
                <c:pt idx="62">
                  <c:v>-0.11589223587223589</c:v>
                </c:pt>
                <c:pt idx="63">
                  <c:v>0.45832157248157251</c:v>
                </c:pt>
                <c:pt idx="64">
                  <c:v>1.1575896805896806</c:v>
                </c:pt>
                <c:pt idx="65">
                  <c:v>1.885955773955774</c:v>
                </c:pt>
                <c:pt idx="66">
                  <c:v>2.6231046683046682</c:v>
                </c:pt>
                <c:pt idx="67">
                  <c:v>3.4385562653562647</c:v>
                </c:pt>
                <c:pt idx="68">
                  <c:v>4.293937592137592</c:v>
                </c:pt>
                <c:pt idx="69">
                  <c:v>5.367454545454545</c:v>
                </c:pt>
                <c:pt idx="70">
                  <c:v>6.3126633906633902</c:v>
                </c:pt>
                <c:pt idx="71">
                  <c:v>7.2576855036855035</c:v>
                </c:pt>
                <c:pt idx="72">
                  <c:v>8.2183243243243247</c:v>
                </c:pt>
                <c:pt idx="73">
                  <c:v>9.3228894348894347</c:v>
                </c:pt>
                <c:pt idx="74">
                  <c:v>10.459803439803439</c:v>
                </c:pt>
                <c:pt idx="75">
                  <c:v>11.673297297297298</c:v>
                </c:pt>
                <c:pt idx="76">
                  <c:v>12.878899262899262</c:v>
                </c:pt>
                <c:pt idx="77">
                  <c:v>14.100702702702701</c:v>
                </c:pt>
                <c:pt idx="78">
                  <c:v>15.291808353808353</c:v>
                </c:pt>
                <c:pt idx="79">
                  <c:v>16.724250614250614</c:v>
                </c:pt>
                <c:pt idx="80">
                  <c:v>18.066014742014744</c:v>
                </c:pt>
                <c:pt idx="81">
                  <c:v>19.552707616707618</c:v>
                </c:pt>
                <c:pt idx="82">
                  <c:v>20.082280098280098</c:v>
                </c:pt>
                <c:pt idx="83">
                  <c:v>18.136383292383293</c:v>
                </c:pt>
                <c:pt idx="84">
                  <c:v>16.658471744471747</c:v>
                </c:pt>
                <c:pt idx="85">
                  <c:v>15.348363636363635</c:v>
                </c:pt>
                <c:pt idx="86">
                  <c:v>13.887601965601965</c:v>
                </c:pt>
                <c:pt idx="87">
                  <c:v>12.600673218673217</c:v>
                </c:pt>
                <c:pt idx="88">
                  <c:v>11.422378378378378</c:v>
                </c:pt>
                <c:pt idx="89">
                  <c:v>10.295095823095822</c:v>
                </c:pt>
                <c:pt idx="90">
                  <c:v>9.1770122850122853</c:v>
                </c:pt>
                <c:pt idx="91">
                  <c:v>8.1063832923832919</c:v>
                </c:pt>
                <c:pt idx="92">
                  <c:v>7.0941130221130217</c:v>
                </c:pt>
                <c:pt idx="93">
                  <c:v>6.0896805896805892</c:v>
                </c:pt>
                <c:pt idx="94">
                  <c:v>5.1694889434889433</c:v>
                </c:pt>
                <c:pt idx="95">
                  <c:v>4.2696289926289932</c:v>
                </c:pt>
                <c:pt idx="96">
                  <c:v>3.3988987714987715</c:v>
                </c:pt>
                <c:pt idx="97">
                  <c:v>2.6056437346437344</c:v>
                </c:pt>
                <c:pt idx="98">
                  <c:v>1.8501813267813267</c:v>
                </c:pt>
                <c:pt idx="99">
                  <c:v>1.1371739557739557</c:v>
                </c:pt>
                <c:pt idx="100">
                  <c:v>0.48234481572481569</c:v>
                </c:pt>
                <c:pt idx="101">
                  <c:v>-0.11607651105651104</c:v>
                </c:pt>
                <c:pt idx="102">
                  <c:v>-0.65939312039312048</c:v>
                </c:pt>
                <c:pt idx="103">
                  <c:v>-1.1378029484029484</c:v>
                </c:pt>
                <c:pt idx="104">
                  <c:v>-1.5560452088452086</c:v>
                </c:pt>
                <c:pt idx="105">
                  <c:v>-1.9209852579852582</c:v>
                </c:pt>
                <c:pt idx="106">
                  <c:v>-2.2219926289926293</c:v>
                </c:pt>
                <c:pt idx="107">
                  <c:v>-2.4910044226044223</c:v>
                </c:pt>
                <c:pt idx="108">
                  <c:v>-2.7301872235872238</c:v>
                </c:pt>
                <c:pt idx="109">
                  <c:v>-2.9360692874692873</c:v>
                </c:pt>
                <c:pt idx="110">
                  <c:v>-3.1357464373464374</c:v>
                </c:pt>
                <c:pt idx="111">
                  <c:v>-3.3117636363636365</c:v>
                </c:pt>
                <c:pt idx="112">
                  <c:v>-3.4782879606879606</c:v>
                </c:pt>
                <c:pt idx="113">
                  <c:v>-3.6471027027027025</c:v>
                </c:pt>
                <c:pt idx="114">
                  <c:v>-3.7997248157248151</c:v>
                </c:pt>
                <c:pt idx="115">
                  <c:v>-3.9671719901719902</c:v>
                </c:pt>
                <c:pt idx="116">
                  <c:v>-4.1184363636363637</c:v>
                </c:pt>
                <c:pt idx="117">
                  <c:v>-4.2707144963144961</c:v>
                </c:pt>
                <c:pt idx="118">
                  <c:v>-4.4197429975429978</c:v>
                </c:pt>
                <c:pt idx="119">
                  <c:v>-4.5488948402948406</c:v>
                </c:pt>
                <c:pt idx="120">
                  <c:v>-4.6931877149877153</c:v>
                </c:pt>
                <c:pt idx="121">
                  <c:v>-4.8283690417690419</c:v>
                </c:pt>
                <c:pt idx="122">
                  <c:v>-4.9694398034398031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185520"/>
        <c:axId val="443186080"/>
      </c:scatterChart>
      <c:valAx>
        <c:axId val="44318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86080"/>
        <c:crossesAt val="0"/>
        <c:crossBetween val="midCat"/>
      </c:valAx>
      <c:valAx>
        <c:axId val="44318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85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CTAB zno1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CTAB zno1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 CTAB zno1'!$A$10:$A$410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 CTAB zno1'!$K$10:$K$410</c:f>
              <c:numCache>
                <c:formatCode>General</c:formatCode>
                <c:ptCount val="401"/>
                <c:pt idx="0">
                  <c:v>-14.970191646191644</c:v>
                </c:pt>
                <c:pt idx="1">
                  <c:v>-15.346299754299753</c:v>
                </c:pt>
                <c:pt idx="2">
                  <c:v>-15.785140049140049</c:v>
                </c:pt>
                <c:pt idx="3">
                  <c:v>-16.270324324324328</c:v>
                </c:pt>
                <c:pt idx="4">
                  <c:v>-16.68709582309582</c:v>
                </c:pt>
                <c:pt idx="5">
                  <c:v>-17.123636363636365</c:v>
                </c:pt>
                <c:pt idx="6">
                  <c:v>-17.486717444717442</c:v>
                </c:pt>
                <c:pt idx="7">
                  <c:v>-17.84144471744472</c:v>
                </c:pt>
                <c:pt idx="8">
                  <c:v>-18.275557739557737</c:v>
                </c:pt>
                <c:pt idx="9">
                  <c:v>-18.582594594594593</c:v>
                </c:pt>
                <c:pt idx="10">
                  <c:v>-19.049828009828012</c:v>
                </c:pt>
                <c:pt idx="11">
                  <c:v>-19.43893366093366</c:v>
                </c:pt>
                <c:pt idx="12">
                  <c:v>-19.687194103194102</c:v>
                </c:pt>
                <c:pt idx="13">
                  <c:v>-20.094373464373465</c:v>
                </c:pt>
                <c:pt idx="14">
                  <c:v>-20.426589680589679</c:v>
                </c:pt>
                <c:pt idx="15">
                  <c:v>-20.785611793611793</c:v>
                </c:pt>
                <c:pt idx="16">
                  <c:v>-21.128687960687959</c:v>
                </c:pt>
                <c:pt idx="17">
                  <c:v>-21.406176904176903</c:v>
                </c:pt>
                <c:pt idx="18">
                  <c:v>-21.783036855036858</c:v>
                </c:pt>
                <c:pt idx="19">
                  <c:v>-22.088029484029487</c:v>
                </c:pt>
                <c:pt idx="20">
                  <c:v>-22.44240294840295</c:v>
                </c:pt>
                <c:pt idx="21">
                  <c:v>-22.476972972972977</c:v>
                </c:pt>
                <c:pt idx="22">
                  <c:v>-22.141434889434887</c:v>
                </c:pt>
                <c:pt idx="23">
                  <c:v>-21.90289434889435</c:v>
                </c:pt>
                <c:pt idx="24">
                  <c:v>-21.709739557739557</c:v>
                </c:pt>
                <c:pt idx="25">
                  <c:v>-21.233140049140047</c:v>
                </c:pt>
                <c:pt idx="26">
                  <c:v>-20.973085995085995</c:v>
                </c:pt>
                <c:pt idx="27">
                  <c:v>-20.650388206388204</c:v>
                </c:pt>
                <c:pt idx="28">
                  <c:v>-20.223326781326779</c:v>
                </c:pt>
                <c:pt idx="29">
                  <c:v>-19.967798525798525</c:v>
                </c:pt>
                <c:pt idx="30">
                  <c:v>-19.49283538083538</c:v>
                </c:pt>
                <c:pt idx="31">
                  <c:v>-19.168196560196559</c:v>
                </c:pt>
                <c:pt idx="32">
                  <c:v>-18.910388206388205</c:v>
                </c:pt>
                <c:pt idx="33">
                  <c:v>-18.475066339066341</c:v>
                </c:pt>
                <c:pt idx="34">
                  <c:v>-18.074864864864864</c:v>
                </c:pt>
                <c:pt idx="35">
                  <c:v>-17.677248157248158</c:v>
                </c:pt>
                <c:pt idx="36">
                  <c:v>-17.328024570024571</c:v>
                </c:pt>
                <c:pt idx="37">
                  <c:v>-16.907316953316954</c:v>
                </c:pt>
                <c:pt idx="38">
                  <c:v>-16.489439803439804</c:v>
                </c:pt>
                <c:pt idx="39">
                  <c:v>-16.089567567567567</c:v>
                </c:pt>
                <c:pt idx="40">
                  <c:v>-15.688378378378378</c:v>
                </c:pt>
                <c:pt idx="41">
                  <c:v>-15.247803439803439</c:v>
                </c:pt>
                <c:pt idx="42">
                  <c:v>-14.800643734643733</c:v>
                </c:pt>
                <c:pt idx="43">
                  <c:v>-14.391513513513514</c:v>
                </c:pt>
                <c:pt idx="44">
                  <c:v>-13.888879606879607</c:v>
                </c:pt>
                <c:pt idx="45">
                  <c:v>-13.378879606879607</c:v>
                </c:pt>
                <c:pt idx="46">
                  <c:v>-12.818117936117936</c:v>
                </c:pt>
                <c:pt idx="47">
                  <c:v>-12.435085995085995</c:v>
                </c:pt>
                <c:pt idx="48">
                  <c:v>-11.922329238329237</c:v>
                </c:pt>
                <c:pt idx="49">
                  <c:v>-11.378034398034398</c:v>
                </c:pt>
                <c:pt idx="50">
                  <c:v>-10.806211302211302</c:v>
                </c:pt>
                <c:pt idx="51">
                  <c:v>-10.239773955773956</c:v>
                </c:pt>
                <c:pt idx="52">
                  <c:v>-9.7123144963144963</c:v>
                </c:pt>
                <c:pt idx="53">
                  <c:v>-9.1155184275184293</c:v>
                </c:pt>
                <c:pt idx="54">
                  <c:v>-8.4938918918918915</c:v>
                </c:pt>
                <c:pt idx="55">
                  <c:v>-7.8499950859950856</c:v>
                </c:pt>
                <c:pt idx="56">
                  <c:v>-7.1741965601965596</c:v>
                </c:pt>
                <c:pt idx="57">
                  <c:v>-6.4573808353808344</c:v>
                </c:pt>
                <c:pt idx="58">
                  <c:v>-5.7744520884520885</c:v>
                </c:pt>
                <c:pt idx="59">
                  <c:v>-4.9768058968058968</c:v>
                </c:pt>
                <c:pt idx="60">
                  <c:v>-4.1451228501228501</c:v>
                </c:pt>
                <c:pt idx="61">
                  <c:v>-3.2830663390663393</c:v>
                </c:pt>
                <c:pt idx="62">
                  <c:v>-2.3309542997542998</c:v>
                </c:pt>
                <c:pt idx="63">
                  <c:v>-1.3274157248157248</c:v>
                </c:pt>
                <c:pt idx="64">
                  <c:v>-0.19809380835380835</c:v>
                </c:pt>
                <c:pt idx="65">
                  <c:v>1.0165631449631449</c:v>
                </c:pt>
                <c:pt idx="66">
                  <c:v>2.3694874692874692</c:v>
                </c:pt>
                <c:pt idx="67">
                  <c:v>3.8680373464373465</c:v>
                </c:pt>
                <c:pt idx="68">
                  <c:v>5.49036855036855</c:v>
                </c:pt>
                <c:pt idx="69">
                  <c:v>7.268398034398035</c:v>
                </c:pt>
                <c:pt idx="70">
                  <c:v>9.1904570024570038</c:v>
                </c:pt>
                <c:pt idx="71">
                  <c:v>11.252987714987714</c:v>
                </c:pt>
                <c:pt idx="72">
                  <c:v>13.433169533169535</c:v>
                </c:pt>
                <c:pt idx="73">
                  <c:v>15.764648648648649</c:v>
                </c:pt>
                <c:pt idx="74">
                  <c:v>18.189916461916461</c:v>
                </c:pt>
                <c:pt idx="75">
                  <c:v>20.732501228501228</c:v>
                </c:pt>
                <c:pt idx="76">
                  <c:v>23.358250614250615</c:v>
                </c:pt>
                <c:pt idx="77">
                  <c:v>26.079316953316951</c:v>
                </c:pt>
                <c:pt idx="78">
                  <c:v>28.874235872235872</c:v>
                </c:pt>
                <c:pt idx="79">
                  <c:v>31.720732186732189</c:v>
                </c:pt>
                <c:pt idx="80">
                  <c:v>34.734486486486489</c:v>
                </c:pt>
                <c:pt idx="81">
                  <c:v>37.743144963144964</c:v>
                </c:pt>
                <c:pt idx="82">
                  <c:v>37.931646191646188</c:v>
                </c:pt>
                <c:pt idx="83">
                  <c:v>35.214835380835375</c:v>
                </c:pt>
                <c:pt idx="84">
                  <c:v>32.524147420147422</c:v>
                </c:pt>
                <c:pt idx="85">
                  <c:v>29.775592137592138</c:v>
                </c:pt>
                <c:pt idx="86">
                  <c:v>27.029336609336614</c:v>
                </c:pt>
                <c:pt idx="87">
                  <c:v>24.31072727272727</c:v>
                </c:pt>
                <c:pt idx="88">
                  <c:v>21.651238329238328</c:v>
                </c:pt>
                <c:pt idx="89">
                  <c:v>19.017179361179362</c:v>
                </c:pt>
                <c:pt idx="90">
                  <c:v>16.483729729729728</c:v>
                </c:pt>
                <c:pt idx="91">
                  <c:v>14.037886977886979</c:v>
                </c:pt>
                <c:pt idx="92">
                  <c:v>11.70656511056511</c:v>
                </c:pt>
                <c:pt idx="93">
                  <c:v>9.5163734643734639</c:v>
                </c:pt>
                <c:pt idx="94">
                  <c:v>7.469243243243243</c:v>
                </c:pt>
                <c:pt idx="95">
                  <c:v>5.5815823095823101</c:v>
                </c:pt>
                <c:pt idx="96">
                  <c:v>3.8529975429975432</c:v>
                </c:pt>
                <c:pt idx="97">
                  <c:v>2.2971248157248159</c:v>
                </c:pt>
                <c:pt idx="98">
                  <c:v>0.90204176904176903</c:v>
                </c:pt>
                <c:pt idx="99">
                  <c:v>-0.36487454545454545</c:v>
                </c:pt>
                <c:pt idx="100">
                  <c:v>-1.5004550368550369</c:v>
                </c:pt>
                <c:pt idx="101">
                  <c:v>-2.5163410319410322</c:v>
                </c:pt>
                <c:pt idx="102">
                  <c:v>-3.4382348894348893</c:v>
                </c:pt>
                <c:pt idx="103">
                  <c:v>-4.3225552825552827</c:v>
                </c:pt>
                <c:pt idx="104">
                  <c:v>-5.1634545454545453</c:v>
                </c:pt>
                <c:pt idx="105">
                  <c:v>-5.9186535626535628</c:v>
                </c:pt>
                <c:pt idx="106">
                  <c:v>-6.6045700245700241</c:v>
                </c:pt>
                <c:pt idx="107">
                  <c:v>-7.3314398034398041</c:v>
                </c:pt>
                <c:pt idx="108">
                  <c:v>-7.9499656019656024</c:v>
                </c:pt>
                <c:pt idx="109">
                  <c:v>-8.6355331695331703</c:v>
                </c:pt>
                <c:pt idx="110">
                  <c:v>-9.2370270270270272</c:v>
                </c:pt>
                <c:pt idx="111">
                  <c:v>-9.8543538083538085</c:v>
                </c:pt>
                <c:pt idx="112">
                  <c:v>-10.414452088452089</c:v>
                </c:pt>
                <c:pt idx="113">
                  <c:v>-10.95402457002457</c:v>
                </c:pt>
                <c:pt idx="114">
                  <c:v>-11.50436855036855</c:v>
                </c:pt>
                <c:pt idx="115">
                  <c:v>-12.051203931203933</c:v>
                </c:pt>
                <c:pt idx="116">
                  <c:v>-12.629380835380836</c:v>
                </c:pt>
                <c:pt idx="117">
                  <c:v>-13.062855036855039</c:v>
                </c:pt>
                <c:pt idx="118">
                  <c:v>-13.560412776412775</c:v>
                </c:pt>
                <c:pt idx="119">
                  <c:v>-14.061936117936119</c:v>
                </c:pt>
                <c:pt idx="120">
                  <c:v>-14.575321867321867</c:v>
                </c:pt>
                <c:pt idx="121">
                  <c:v>-15.015110565110565</c:v>
                </c:pt>
                <c:pt idx="122">
                  <c:v>-15.421144963144963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'[5]pbs_CdS CTAB zno1'!$M$10:$M$11</c:f>
              <c:numCache>
                <c:formatCode>General</c:formatCode>
                <c:ptCount val="2"/>
                <c:pt idx="0">
                  <c:v>2.9110002611537528E-2</c:v>
                </c:pt>
                <c:pt idx="1">
                  <c:v>-2.9110002611537528E-2</c:v>
                </c:pt>
              </c:numCache>
            </c:numRef>
          </c:xVal>
          <c:yVal>
            <c:numRef>
              <c:f>'[5]pbs_CdS CTAB zno1'!$N$10:$N$11</c:f>
              <c:numCache>
                <c:formatCode>General</c:formatCode>
                <c:ptCount val="2"/>
                <c:pt idx="0">
                  <c:v>-14.970191646191644</c:v>
                </c:pt>
                <c:pt idx="1">
                  <c:v>-14.970191646191644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'[5]pbs_CdS CTAB zno1'!$M$10:$M$11</c:f>
              <c:numCache>
                <c:formatCode>General</c:formatCode>
                <c:ptCount val="2"/>
                <c:pt idx="0">
                  <c:v>2.9110002611537528E-2</c:v>
                </c:pt>
                <c:pt idx="1">
                  <c:v>-2.9110002611537528E-2</c:v>
                </c:pt>
              </c:numCache>
            </c:numRef>
          </c:xVal>
          <c:yVal>
            <c:numRef>
              <c:f>'[5]pbs_CdS CTAB zno1'!$O$10:$O$11</c:f>
              <c:numCache>
                <c:formatCode>General</c:formatCode>
                <c:ptCount val="2"/>
                <c:pt idx="0">
                  <c:v>-15.247803439803441</c:v>
                </c:pt>
                <c:pt idx="1">
                  <c:v>-15.247803439803441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zno1'!$M$10:$M$11</c:f>
              <c:numCache>
                <c:formatCode>General</c:formatCode>
                <c:ptCount val="2"/>
                <c:pt idx="0">
                  <c:v>2.9110002611537528E-2</c:v>
                </c:pt>
                <c:pt idx="1">
                  <c:v>-2.9110002611537528E-2</c:v>
                </c:pt>
              </c:numCache>
            </c:numRef>
          </c:xVal>
          <c:yVal>
            <c:numRef>
              <c:f>'[5]pbs_CdS CTAB zno1'!$P$10:$P$11</c:f>
              <c:numCache>
                <c:formatCode>General</c:formatCode>
                <c:ptCount val="2"/>
                <c:pt idx="0">
                  <c:v>-15.421144963144963</c:v>
                </c:pt>
                <c:pt idx="1">
                  <c:v>-15.421144963144963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 CTAB zno1'!$M$13:$M$14</c:f>
              <c:numCache>
                <c:formatCode>General</c:formatCode>
                <c:ptCount val="2"/>
                <c:pt idx="0">
                  <c:v>0.5790771554432067</c:v>
                </c:pt>
                <c:pt idx="1">
                  <c:v>0.5790771554432067</c:v>
                </c:pt>
              </c:numCache>
            </c:numRef>
          </c:xVal>
          <c:yVal>
            <c:numRef>
              <c:f>'[5]pbs_CdS CTAB zno1'!$N$13:$N$14</c:f>
              <c:numCache>
                <c:formatCode>General</c:formatCode>
                <c:ptCount val="2"/>
                <c:pt idx="0">
                  <c:v>-1.0280763308763308</c:v>
                </c:pt>
                <c:pt idx="1">
                  <c:v>1.0280763308763308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zno1'!$M$15:$M$16</c:f>
              <c:numCache>
                <c:formatCode>General</c:formatCode>
                <c:ptCount val="2"/>
                <c:pt idx="0">
                  <c:v>0.58220005223075055</c:v>
                </c:pt>
                <c:pt idx="1">
                  <c:v>0.58220005223075055</c:v>
                </c:pt>
              </c:numCache>
            </c:numRef>
          </c:xVal>
          <c:yVal>
            <c:numRef>
              <c:f>'[5]pbs_CdS CTAB zno1'!$N$15:$N$16</c:f>
              <c:numCache>
                <c:formatCode>General</c:formatCode>
                <c:ptCount val="2"/>
                <c:pt idx="0">
                  <c:v>-1.0280763308763308</c:v>
                </c:pt>
                <c:pt idx="1">
                  <c:v>1.0280763308763308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 CTAB zno1'!$M$18:$M$20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0.32500000000000001</c:v>
                </c:pt>
                <c:pt idx="2">
                  <c:v>0.32500000000000001</c:v>
                </c:pt>
              </c:numCache>
            </c:numRef>
          </c:xVal>
          <c:yVal>
            <c:numRef>
              <c:f>'[5]pbs_CdS CTAB zno1'!$N$18:$N$20</c:f>
              <c:numCache>
                <c:formatCode>General</c:formatCode>
                <c:ptCount val="3"/>
                <c:pt idx="0">
                  <c:v>-8.4938918918918915</c:v>
                </c:pt>
                <c:pt idx="1">
                  <c:v>-8.4938918918918915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zno1'!$M$22:$M$24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0.32500000000000001</c:v>
                </c:pt>
                <c:pt idx="2">
                  <c:v>0.32500000000000001</c:v>
                </c:pt>
              </c:numCache>
            </c:numRef>
          </c:xVal>
          <c:yVal>
            <c:numRef>
              <c:f>'[5]pbs_CdS CTAB zno1'!$N$22:$N$24</c:f>
              <c:numCache>
                <c:formatCode>General</c:formatCode>
                <c:ptCount val="3"/>
                <c:pt idx="0">
                  <c:v>-8.6355331695331703</c:v>
                </c:pt>
                <c:pt idx="1">
                  <c:v>-8.6355331695331703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685872"/>
        <c:axId val="323685312"/>
      </c:scatterChart>
      <c:valAx>
        <c:axId val="323685872"/>
        <c:scaling>
          <c:orientation val="minMax"/>
          <c:max val="0.64100000000000001"/>
          <c:min val="-5.82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685312"/>
        <c:crossesAt val="0"/>
        <c:crossBetween val="midCat"/>
      </c:valAx>
      <c:valAx>
        <c:axId val="323685312"/>
        <c:scaling>
          <c:orientation val="minMax"/>
          <c:max val="1.55"/>
          <c:min val="-1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68587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CTAB zno1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CTAB zno1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 CTAB zno1'!$A$10:$A$410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 CTAB zno1'!$K$10:$K$410</c:f>
              <c:numCache>
                <c:formatCode>General</c:formatCode>
                <c:ptCount val="401"/>
                <c:pt idx="0">
                  <c:v>-14.970191646191644</c:v>
                </c:pt>
                <c:pt idx="1">
                  <c:v>-15.346299754299753</c:v>
                </c:pt>
                <c:pt idx="2">
                  <c:v>-15.785140049140049</c:v>
                </c:pt>
                <c:pt idx="3">
                  <c:v>-16.270324324324328</c:v>
                </c:pt>
                <c:pt idx="4">
                  <c:v>-16.68709582309582</c:v>
                </c:pt>
                <c:pt idx="5">
                  <c:v>-17.123636363636365</c:v>
                </c:pt>
                <c:pt idx="6">
                  <c:v>-17.486717444717442</c:v>
                </c:pt>
                <c:pt idx="7">
                  <c:v>-17.84144471744472</c:v>
                </c:pt>
                <c:pt idx="8">
                  <c:v>-18.275557739557737</c:v>
                </c:pt>
                <c:pt idx="9">
                  <c:v>-18.582594594594593</c:v>
                </c:pt>
                <c:pt idx="10">
                  <c:v>-19.049828009828012</c:v>
                </c:pt>
                <c:pt idx="11">
                  <c:v>-19.43893366093366</c:v>
                </c:pt>
                <c:pt idx="12">
                  <c:v>-19.687194103194102</c:v>
                </c:pt>
                <c:pt idx="13">
                  <c:v>-20.094373464373465</c:v>
                </c:pt>
                <c:pt idx="14">
                  <c:v>-20.426589680589679</c:v>
                </c:pt>
                <c:pt idx="15">
                  <c:v>-20.785611793611793</c:v>
                </c:pt>
                <c:pt idx="16">
                  <c:v>-21.128687960687959</c:v>
                </c:pt>
                <c:pt idx="17">
                  <c:v>-21.406176904176903</c:v>
                </c:pt>
                <c:pt idx="18">
                  <c:v>-21.783036855036858</c:v>
                </c:pt>
                <c:pt idx="19">
                  <c:v>-22.088029484029487</c:v>
                </c:pt>
                <c:pt idx="20">
                  <c:v>-22.44240294840295</c:v>
                </c:pt>
                <c:pt idx="21">
                  <c:v>-22.476972972972977</c:v>
                </c:pt>
                <c:pt idx="22">
                  <c:v>-22.141434889434887</c:v>
                </c:pt>
                <c:pt idx="23">
                  <c:v>-21.90289434889435</c:v>
                </c:pt>
                <c:pt idx="24">
                  <c:v>-21.709739557739557</c:v>
                </c:pt>
                <c:pt idx="25">
                  <c:v>-21.233140049140047</c:v>
                </c:pt>
                <c:pt idx="26">
                  <c:v>-20.973085995085995</c:v>
                </c:pt>
                <c:pt idx="27">
                  <c:v>-20.650388206388204</c:v>
                </c:pt>
                <c:pt idx="28">
                  <c:v>-20.223326781326779</c:v>
                </c:pt>
                <c:pt idx="29">
                  <c:v>-19.967798525798525</c:v>
                </c:pt>
                <c:pt idx="30">
                  <c:v>-19.49283538083538</c:v>
                </c:pt>
                <c:pt idx="31">
                  <c:v>-19.168196560196559</c:v>
                </c:pt>
                <c:pt idx="32">
                  <c:v>-18.910388206388205</c:v>
                </c:pt>
                <c:pt idx="33">
                  <c:v>-18.475066339066341</c:v>
                </c:pt>
                <c:pt idx="34">
                  <c:v>-18.074864864864864</c:v>
                </c:pt>
                <c:pt idx="35">
                  <c:v>-17.677248157248158</c:v>
                </c:pt>
                <c:pt idx="36">
                  <c:v>-17.328024570024571</c:v>
                </c:pt>
                <c:pt idx="37">
                  <c:v>-16.907316953316954</c:v>
                </c:pt>
                <c:pt idx="38">
                  <c:v>-16.489439803439804</c:v>
                </c:pt>
                <c:pt idx="39">
                  <c:v>-16.089567567567567</c:v>
                </c:pt>
                <c:pt idx="40">
                  <c:v>-15.688378378378378</c:v>
                </c:pt>
                <c:pt idx="41">
                  <c:v>-15.247803439803439</c:v>
                </c:pt>
                <c:pt idx="42">
                  <c:v>-14.800643734643733</c:v>
                </c:pt>
                <c:pt idx="43">
                  <c:v>-14.391513513513514</c:v>
                </c:pt>
                <c:pt idx="44">
                  <c:v>-13.888879606879607</c:v>
                </c:pt>
                <c:pt idx="45">
                  <c:v>-13.378879606879607</c:v>
                </c:pt>
                <c:pt idx="46">
                  <c:v>-12.818117936117936</c:v>
                </c:pt>
                <c:pt idx="47">
                  <c:v>-12.435085995085995</c:v>
                </c:pt>
                <c:pt idx="48">
                  <c:v>-11.922329238329237</c:v>
                </c:pt>
                <c:pt idx="49">
                  <c:v>-11.378034398034398</c:v>
                </c:pt>
                <c:pt idx="50">
                  <c:v>-10.806211302211302</c:v>
                </c:pt>
                <c:pt idx="51">
                  <c:v>-10.239773955773956</c:v>
                </c:pt>
                <c:pt idx="52">
                  <c:v>-9.7123144963144963</c:v>
                </c:pt>
                <c:pt idx="53">
                  <c:v>-9.1155184275184293</c:v>
                </c:pt>
                <c:pt idx="54">
                  <c:v>-8.4938918918918915</c:v>
                </c:pt>
                <c:pt idx="55">
                  <c:v>-7.8499950859950856</c:v>
                </c:pt>
                <c:pt idx="56">
                  <c:v>-7.1741965601965596</c:v>
                </c:pt>
                <c:pt idx="57">
                  <c:v>-6.4573808353808344</c:v>
                </c:pt>
                <c:pt idx="58">
                  <c:v>-5.7744520884520885</c:v>
                </c:pt>
                <c:pt idx="59">
                  <c:v>-4.9768058968058968</c:v>
                </c:pt>
                <c:pt idx="60">
                  <c:v>-4.1451228501228501</c:v>
                </c:pt>
                <c:pt idx="61">
                  <c:v>-3.2830663390663393</c:v>
                </c:pt>
                <c:pt idx="62">
                  <c:v>-2.3309542997542998</c:v>
                </c:pt>
                <c:pt idx="63">
                  <c:v>-1.3274157248157248</c:v>
                </c:pt>
                <c:pt idx="64">
                  <c:v>-0.19809380835380835</c:v>
                </c:pt>
                <c:pt idx="65">
                  <c:v>1.0165631449631449</c:v>
                </c:pt>
                <c:pt idx="66">
                  <c:v>2.3694874692874692</c:v>
                </c:pt>
                <c:pt idx="67">
                  <c:v>3.8680373464373465</c:v>
                </c:pt>
                <c:pt idx="68">
                  <c:v>5.49036855036855</c:v>
                </c:pt>
                <c:pt idx="69">
                  <c:v>7.268398034398035</c:v>
                </c:pt>
                <c:pt idx="70">
                  <c:v>9.1904570024570038</c:v>
                </c:pt>
                <c:pt idx="71">
                  <c:v>11.252987714987714</c:v>
                </c:pt>
                <c:pt idx="72">
                  <c:v>13.433169533169535</c:v>
                </c:pt>
                <c:pt idx="73">
                  <c:v>15.764648648648649</c:v>
                </c:pt>
                <c:pt idx="74">
                  <c:v>18.189916461916461</c:v>
                </c:pt>
                <c:pt idx="75">
                  <c:v>20.732501228501228</c:v>
                </c:pt>
                <c:pt idx="76">
                  <c:v>23.358250614250615</c:v>
                </c:pt>
                <c:pt idx="77">
                  <c:v>26.079316953316951</c:v>
                </c:pt>
                <c:pt idx="78">
                  <c:v>28.874235872235872</c:v>
                </c:pt>
                <c:pt idx="79">
                  <c:v>31.720732186732189</c:v>
                </c:pt>
                <c:pt idx="80">
                  <c:v>34.734486486486489</c:v>
                </c:pt>
                <c:pt idx="81">
                  <c:v>37.743144963144964</c:v>
                </c:pt>
                <c:pt idx="82">
                  <c:v>37.931646191646188</c:v>
                </c:pt>
                <c:pt idx="83">
                  <c:v>35.214835380835375</c:v>
                </c:pt>
                <c:pt idx="84">
                  <c:v>32.524147420147422</c:v>
                </c:pt>
                <c:pt idx="85">
                  <c:v>29.775592137592138</c:v>
                </c:pt>
                <c:pt idx="86">
                  <c:v>27.029336609336614</c:v>
                </c:pt>
                <c:pt idx="87">
                  <c:v>24.31072727272727</c:v>
                </c:pt>
                <c:pt idx="88">
                  <c:v>21.651238329238328</c:v>
                </c:pt>
                <c:pt idx="89">
                  <c:v>19.017179361179362</c:v>
                </c:pt>
                <c:pt idx="90">
                  <c:v>16.483729729729728</c:v>
                </c:pt>
                <c:pt idx="91">
                  <c:v>14.037886977886979</c:v>
                </c:pt>
                <c:pt idx="92">
                  <c:v>11.70656511056511</c:v>
                </c:pt>
                <c:pt idx="93">
                  <c:v>9.5163734643734639</c:v>
                </c:pt>
                <c:pt idx="94">
                  <c:v>7.469243243243243</c:v>
                </c:pt>
                <c:pt idx="95">
                  <c:v>5.5815823095823101</c:v>
                </c:pt>
                <c:pt idx="96">
                  <c:v>3.8529975429975432</c:v>
                </c:pt>
                <c:pt idx="97">
                  <c:v>2.2971248157248159</c:v>
                </c:pt>
                <c:pt idx="98">
                  <c:v>0.90204176904176903</c:v>
                </c:pt>
                <c:pt idx="99">
                  <c:v>-0.36487454545454545</c:v>
                </c:pt>
                <c:pt idx="100">
                  <c:v>-1.5004550368550369</c:v>
                </c:pt>
                <c:pt idx="101">
                  <c:v>-2.5163410319410322</c:v>
                </c:pt>
                <c:pt idx="102">
                  <c:v>-3.4382348894348893</c:v>
                </c:pt>
                <c:pt idx="103">
                  <c:v>-4.3225552825552827</c:v>
                </c:pt>
                <c:pt idx="104">
                  <c:v>-5.1634545454545453</c:v>
                </c:pt>
                <c:pt idx="105">
                  <c:v>-5.9186535626535628</c:v>
                </c:pt>
                <c:pt idx="106">
                  <c:v>-6.6045700245700241</c:v>
                </c:pt>
                <c:pt idx="107">
                  <c:v>-7.3314398034398041</c:v>
                </c:pt>
                <c:pt idx="108">
                  <c:v>-7.9499656019656024</c:v>
                </c:pt>
                <c:pt idx="109">
                  <c:v>-8.6355331695331703</c:v>
                </c:pt>
                <c:pt idx="110">
                  <c:v>-9.2370270270270272</c:v>
                </c:pt>
                <c:pt idx="111">
                  <c:v>-9.8543538083538085</c:v>
                </c:pt>
                <c:pt idx="112">
                  <c:v>-10.414452088452089</c:v>
                </c:pt>
                <c:pt idx="113">
                  <c:v>-10.95402457002457</c:v>
                </c:pt>
                <c:pt idx="114">
                  <c:v>-11.50436855036855</c:v>
                </c:pt>
                <c:pt idx="115">
                  <c:v>-12.051203931203933</c:v>
                </c:pt>
                <c:pt idx="116">
                  <c:v>-12.629380835380836</c:v>
                </c:pt>
                <c:pt idx="117">
                  <c:v>-13.062855036855039</c:v>
                </c:pt>
                <c:pt idx="118">
                  <c:v>-13.560412776412775</c:v>
                </c:pt>
                <c:pt idx="119">
                  <c:v>-14.061936117936119</c:v>
                </c:pt>
                <c:pt idx="120">
                  <c:v>-14.575321867321867</c:v>
                </c:pt>
                <c:pt idx="121">
                  <c:v>-15.015110565110565</c:v>
                </c:pt>
                <c:pt idx="122">
                  <c:v>-15.421144963144963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683632"/>
        <c:axId val="323683072"/>
      </c:scatterChart>
      <c:valAx>
        <c:axId val="32368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683072"/>
        <c:crossesAt val="0"/>
        <c:crossBetween val="midCat"/>
      </c:valAx>
      <c:valAx>
        <c:axId val="323683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6836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CTAB zno2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CTAB zno2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 CTAB zno2'!$A$10:$A$410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 CTAB zno2'!$K$10:$K$410</c:f>
              <c:numCache>
                <c:formatCode>General</c:formatCode>
                <c:ptCount val="401"/>
                <c:pt idx="0">
                  <c:v>-9.0186633906633915</c:v>
                </c:pt>
                <c:pt idx="1">
                  <c:v>-9.3220294840294837</c:v>
                </c:pt>
                <c:pt idx="2">
                  <c:v>-9.6039803439803446</c:v>
                </c:pt>
                <c:pt idx="3">
                  <c:v>-9.8759361179361171</c:v>
                </c:pt>
                <c:pt idx="4">
                  <c:v>-10.099538083538084</c:v>
                </c:pt>
                <c:pt idx="5">
                  <c:v>-10.374476658476659</c:v>
                </c:pt>
                <c:pt idx="6">
                  <c:v>-10.581022113022113</c:v>
                </c:pt>
                <c:pt idx="7">
                  <c:v>-10.836083538083537</c:v>
                </c:pt>
                <c:pt idx="8">
                  <c:v>-11.176776412776412</c:v>
                </c:pt>
                <c:pt idx="9">
                  <c:v>-11.311995085995086</c:v>
                </c:pt>
                <c:pt idx="10">
                  <c:v>-11.551154791154792</c:v>
                </c:pt>
                <c:pt idx="11">
                  <c:v>-11.789199017199017</c:v>
                </c:pt>
                <c:pt idx="12">
                  <c:v>-12.083965601965602</c:v>
                </c:pt>
                <c:pt idx="13">
                  <c:v>-12.203164619164617</c:v>
                </c:pt>
                <c:pt idx="14">
                  <c:v>-12.481120393120394</c:v>
                </c:pt>
                <c:pt idx="15">
                  <c:v>-12.688245700245702</c:v>
                </c:pt>
                <c:pt idx="16">
                  <c:v>-12.881936117936117</c:v>
                </c:pt>
                <c:pt idx="17">
                  <c:v>-12.971916461916463</c:v>
                </c:pt>
                <c:pt idx="18">
                  <c:v>-13.279660933660931</c:v>
                </c:pt>
                <c:pt idx="19">
                  <c:v>-13.549754299754298</c:v>
                </c:pt>
                <c:pt idx="20">
                  <c:v>-13.687852579852578</c:v>
                </c:pt>
                <c:pt idx="21">
                  <c:v>-13.754712530712531</c:v>
                </c:pt>
                <c:pt idx="22">
                  <c:v>-13.547469287469289</c:v>
                </c:pt>
                <c:pt idx="23">
                  <c:v>-13.320830466830467</c:v>
                </c:pt>
                <c:pt idx="24">
                  <c:v>-13.051243243243242</c:v>
                </c:pt>
                <c:pt idx="25">
                  <c:v>-12.939503685503686</c:v>
                </c:pt>
                <c:pt idx="26">
                  <c:v>-12.612820638820638</c:v>
                </c:pt>
                <c:pt idx="27">
                  <c:v>-12.500314496314495</c:v>
                </c:pt>
                <c:pt idx="28">
                  <c:v>-12.23432923832924</c:v>
                </c:pt>
                <c:pt idx="29">
                  <c:v>-12.038437346437346</c:v>
                </c:pt>
                <c:pt idx="30">
                  <c:v>-11.843990171990171</c:v>
                </c:pt>
                <c:pt idx="31">
                  <c:v>-11.515749385749386</c:v>
                </c:pt>
                <c:pt idx="32">
                  <c:v>-11.258240786240787</c:v>
                </c:pt>
                <c:pt idx="33">
                  <c:v>-11.041179361179362</c:v>
                </c:pt>
                <c:pt idx="34">
                  <c:v>-10.847385749385749</c:v>
                </c:pt>
                <c:pt idx="35">
                  <c:v>-10.616977886977887</c:v>
                </c:pt>
                <c:pt idx="36">
                  <c:v>-10.371714987714988</c:v>
                </c:pt>
                <c:pt idx="37">
                  <c:v>-10.094855036855037</c:v>
                </c:pt>
                <c:pt idx="38">
                  <c:v>-9.8284520884520887</c:v>
                </c:pt>
                <c:pt idx="39">
                  <c:v>-9.6252579852579849</c:v>
                </c:pt>
                <c:pt idx="40">
                  <c:v>-9.3258329238329249</c:v>
                </c:pt>
                <c:pt idx="41">
                  <c:v>-9.0634250614250629</c:v>
                </c:pt>
                <c:pt idx="42">
                  <c:v>-8.8212137592137587</c:v>
                </c:pt>
                <c:pt idx="43">
                  <c:v>-8.5217051597051583</c:v>
                </c:pt>
                <c:pt idx="44">
                  <c:v>-8.2510122850122851</c:v>
                </c:pt>
                <c:pt idx="45">
                  <c:v>-8.0152383292383291</c:v>
                </c:pt>
                <c:pt idx="46">
                  <c:v>-7.738402948402948</c:v>
                </c:pt>
                <c:pt idx="47">
                  <c:v>-7.4043144963144965</c:v>
                </c:pt>
                <c:pt idx="48">
                  <c:v>-7.1205405405405404</c:v>
                </c:pt>
                <c:pt idx="49">
                  <c:v>-6.7854594594594584</c:v>
                </c:pt>
                <c:pt idx="50">
                  <c:v>-6.5112481572481578</c:v>
                </c:pt>
                <c:pt idx="51">
                  <c:v>-6.2025257985257989</c:v>
                </c:pt>
                <c:pt idx="52">
                  <c:v>-5.8581326781326784</c:v>
                </c:pt>
                <c:pt idx="53">
                  <c:v>-5.5022604422604422</c:v>
                </c:pt>
                <c:pt idx="54">
                  <c:v>-5.1377542997542989</c:v>
                </c:pt>
                <c:pt idx="55">
                  <c:v>-4.788450614250614</c:v>
                </c:pt>
                <c:pt idx="56">
                  <c:v>-4.3757695331695325</c:v>
                </c:pt>
                <c:pt idx="57">
                  <c:v>-4.0044004914004914</c:v>
                </c:pt>
                <c:pt idx="58">
                  <c:v>-3.5484339066339072</c:v>
                </c:pt>
                <c:pt idx="59">
                  <c:v>-3.0628683046683047</c:v>
                </c:pt>
                <c:pt idx="60">
                  <c:v>-2.559359705159705</c:v>
                </c:pt>
                <c:pt idx="61">
                  <c:v>-1.9718746928746929</c:v>
                </c:pt>
                <c:pt idx="62">
                  <c:v>-1.3261773955773954</c:v>
                </c:pt>
                <c:pt idx="63">
                  <c:v>-0.61248992628992627</c:v>
                </c:pt>
                <c:pt idx="64">
                  <c:v>0.1788370515970516</c:v>
                </c:pt>
                <c:pt idx="65">
                  <c:v>1.0902417690417689</c:v>
                </c:pt>
                <c:pt idx="66">
                  <c:v>2.1525508599508596</c:v>
                </c:pt>
                <c:pt idx="67">
                  <c:v>3.3455459459459456</c:v>
                </c:pt>
                <c:pt idx="68">
                  <c:v>4.6885400491400491</c:v>
                </c:pt>
                <c:pt idx="69">
                  <c:v>6.1887567567567565</c:v>
                </c:pt>
                <c:pt idx="70">
                  <c:v>7.834732186732186</c:v>
                </c:pt>
                <c:pt idx="71">
                  <c:v>9.6285798525798523</c:v>
                </c:pt>
                <c:pt idx="72">
                  <c:v>11.561105651105651</c:v>
                </c:pt>
                <c:pt idx="73">
                  <c:v>13.630461916461917</c:v>
                </c:pt>
                <c:pt idx="74">
                  <c:v>15.825385749385747</c:v>
                </c:pt>
                <c:pt idx="75">
                  <c:v>18.135130221130222</c:v>
                </c:pt>
                <c:pt idx="76">
                  <c:v>20.563434889434891</c:v>
                </c:pt>
                <c:pt idx="77">
                  <c:v>23.088589680589681</c:v>
                </c:pt>
                <c:pt idx="78">
                  <c:v>25.722235872235871</c:v>
                </c:pt>
                <c:pt idx="79">
                  <c:v>28.430152334152336</c:v>
                </c:pt>
                <c:pt idx="80">
                  <c:v>31.259877149877152</c:v>
                </c:pt>
                <c:pt idx="81">
                  <c:v>34.175670761670759</c:v>
                </c:pt>
                <c:pt idx="82">
                  <c:v>34.413597051597051</c:v>
                </c:pt>
                <c:pt idx="83">
                  <c:v>31.917616707616709</c:v>
                </c:pt>
                <c:pt idx="84">
                  <c:v>29.373149877149874</c:v>
                </c:pt>
                <c:pt idx="85">
                  <c:v>26.828633906633907</c:v>
                </c:pt>
                <c:pt idx="86">
                  <c:v>24.298869778869779</c:v>
                </c:pt>
                <c:pt idx="87">
                  <c:v>21.770147420147421</c:v>
                </c:pt>
                <c:pt idx="88">
                  <c:v>19.306422604422604</c:v>
                </c:pt>
                <c:pt idx="89">
                  <c:v>16.902560196560199</c:v>
                </c:pt>
                <c:pt idx="90">
                  <c:v>14.582496314496314</c:v>
                </c:pt>
                <c:pt idx="91">
                  <c:v>12.367518427518426</c:v>
                </c:pt>
                <c:pt idx="92">
                  <c:v>10.265100737100736</c:v>
                </c:pt>
                <c:pt idx="93">
                  <c:v>8.2988501228501228</c:v>
                </c:pt>
                <c:pt idx="94">
                  <c:v>6.491380835380836</c:v>
                </c:pt>
                <c:pt idx="95">
                  <c:v>4.8564584766584762</c:v>
                </c:pt>
                <c:pt idx="96">
                  <c:v>3.3864000000000001</c:v>
                </c:pt>
                <c:pt idx="97">
                  <c:v>2.1046171990171993</c:v>
                </c:pt>
                <c:pt idx="98">
                  <c:v>1.0103238329238329</c:v>
                </c:pt>
                <c:pt idx="99">
                  <c:v>5.4014987714987715E-2</c:v>
                </c:pt>
                <c:pt idx="100">
                  <c:v>-0.76639410319410317</c:v>
                </c:pt>
                <c:pt idx="101">
                  <c:v>-1.4580324324324325</c:v>
                </c:pt>
                <c:pt idx="102">
                  <c:v>-2.0923479115479116</c:v>
                </c:pt>
                <c:pt idx="103">
                  <c:v>-2.6413351351351353</c:v>
                </c:pt>
                <c:pt idx="104">
                  <c:v>-3.1834226044226042</c:v>
                </c:pt>
                <c:pt idx="105">
                  <c:v>-3.6534776412776417</c:v>
                </c:pt>
                <c:pt idx="106">
                  <c:v>-4.0564977886977891</c:v>
                </c:pt>
                <c:pt idx="107">
                  <c:v>-4.4548147420147419</c:v>
                </c:pt>
                <c:pt idx="108">
                  <c:v>-4.8772977886977884</c:v>
                </c:pt>
                <c:pt idx="109">
                  <c:v>-5.2403390663390672</c:v>
                </c:pt>
                <c:pt idx="110">
                  <c:v>-5.5906142506142507</c:v>
                </c:pt>
                <c:pt idx="111">
                  <c:v>-5.9207420147420144</c:v>
                </c:pt>
                <c:pt idx="112">
                  <c:v>-6.2326388206388215</c:v>
                </c:pt>
                <c:pt idx="113">
                  <c:v>-6.5563980343980344</c:v>
                </c:pt>
                <c:pt idx="114">
                  <c:v>-6.9196363636363643</c:v>
                </c:pt>
                <c:pt idx="115">
                  <c:v>-7.1919312039312047</c:v>
                </c:pt>
                <c:pt idx="116">
                  <c:v>-7.5008353808353805</c:v>
                </c:pt>
                <c:pt idx="117">
                  <c:v>-7.7734742014742002</c:v>
                </c:pt>
                <c:pt idx="118">
                  <c:v>-8.1062653562653573</c:v>
                </c:pt>
                <c:pt idx="119">
                  <c:v>-8.354245700245702</c:v>
                </c:pt>
                <c:pt idx="120">
                  <c:v>-8.5933759213759213</c:v>
                </c:pt>
                <c:pt idx="121">
                  <c:v>-8.940643734643734</c:v>
                </c:pt>
                <c:pt idx="122">
                  <c:v>-9.1809041769041766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'[5]pbs_CdS CTAB zno2'!$M$10:$M$11</c:f>
              <c:numCache>
                <c:formatCode>General</c:formatCode>
                <c:ptCount val="2"/>
                <c:pt idx="0">
                  <c:v>2.8667701137893391E-2</c:v>
                </c:pt>
                <c:pt idx="1">
                  <c:v>-2.8667701137893391E-2</c:v>
                </c:pt>
              </c:numCache>
            </c:numRef>
          </c:xVal>
          <c:yVal>
            <c:numRef>
              <c:f>'[5]pbs_CdS CTAB zno2'!$N$10:$N$11</c:f>
              <c:numCache>
                <c:formatCode>General</c:formatCode>
                <c:ptCount val="2"/>
                <c:pt idx="0">
                  <c:v>-9.0186633906633897</c:v>
                </c:pt>
                <c:pt idx="1">
                  <c:v>-9.0186633906633897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'[5]pbs_CdS CTAB zno2'!$M$10:$M$11</c:f>
              <c:numCache>
                <c:formatCode>General</c:formatCode>
                <c:ptCount val="2"/>
                <c:pt idx="0">
                  <c:v>2.8667701137893391E-2</c:v>
                </c:pt>
                <c:pt idx="1">
                  <c:v>-2.8667701137893391E-2</c:v>
                </c:pt>
              </c:numCache>
            </c:numRef>
          </c:xVal>
          <c:yVal>
            <c:numRef>
              <c:f>'[5]pbs_CdS CTAB zno2'!$O$10:$O$11</c:f>
              <c:numCache>
                <c:formatCode>General</c:formatCode>
                <c:ptCount val="2"/>
                <c:pt idx="0">
                  <c:v>-9.0634250614250611</c:v>
                </c:pt>
                <c:pt idx="1">
                  <c:v>-9.0634250614250611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zno2'!$M$10:$M$11</c:f>
              <c:numCache>
                <c:formatCode>General</c:formatCode>
                <c:ptCount val="2"/>
                <c:pt idx="0">
                  <c:v>2.8667701137893391E-2</c:v>
                </c:pt>
                <c:pt idx="1">
                  <c:v>-2.8667701137893391E-2</c:v>
                </c:pt>
              </c:numCache>
            </c:numRef>
          </c:xVal>
          <c:yVal>
            <c:numRef>
              <c:f>'[5]pbs_CdS CTAB zno2'!$P$10:$P$11</c:f>
              <c:numCache>
                <c:formatCode>General</c:formatCode>
                <c:ptCount val="2"/>
                <c:pt idx="0">
                  <c:v>-9.1809041769041766</c:v>
                </c:pt>
                <c:pt idx="1">
                  <c:v>-9.1809041769041766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 CTAB zno2'!$M$13:$M$14</c:f>
              <c:numCache>
                <c:formatCode>General</c:formatCode>
                <c:ptCount val="2"/>
                <c:pt idx="0">
                  <c:v>0.56935008989347902</c:v>
                </c:pt>
                <c:pt idx="1">
                  <c:v>0.56935008989347902</c:v>
                </c:pt>
              </c:numCache>
            </c:numRef>
          </c:xVal>
          <c:yVal>
            <c:numRef>
              <c:f>'[5]pbs_CdS CTAB zno2'!$N$13:$N$14</c:f>
              <c:numCache>
                <c:formatCode>General</c:formatCode>
                <c:ptCount val="2"/>
                <c:pt idx="0">
                  <c:v>-0.61206027846027844</c:v>
                </c:pt>
                <c:pt idx="1">
                  <c:v>0.61206027846027844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zno2'!$M$15:$M$16</c:f>
              <c:numCache>
                <c:formatCode>General</c:formatCode>
                <c:ptCount val="2"/>
                <c:pt idx="0">
                  <c:v>0.57335402275786784</c:v>
                </c:pt>
                <c:pt idx="1">
                  <c:v>0.57335402275786784</c:v>
                </c:pt>
              </c:numCache>
            </c:numRef>
          </c:xVal>
          <c:yVal>
            <c:numRef>
              <c:f>'[5]pbs_CdS CTAB zno2'!$N$15:$N$16</c:f>
              <c:numCache>
                <c:formatCode>General</c:formatCode>
                <c:ptCount val="2"/>
                <c:pt idx="0">
                  <c:v>-0.61206027846027844</c:v>
                </c:pt>
                <c:pt idx="1">
                  <c:v>0.61206027846027844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 CTAB zno2'!$M$18:$M$20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'[5]pbs_CdS CTAB zno2'!$N$18:$N$20</c:f>
              <c:numCache>
                <c:formatCode>General</c:formatCode>
                <c:ptCount val="3"/>
                <c:pt idx="0">
                  <c:v>-4.788450614250614</c:v>
                </c:pt>
                <c:pt idx="1">
                  <c:v>-4.788450614250614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'[5]pbs_CdS CTAB zno2'!$N$22:$N$24</c:f>
              <c:numCache>
                <c:formatCode>General</c:formatCode>
                <c:ptCount val="3"/>
                <c:pt idx="0">
                  <c:v>-4.8772977886977884</c:v>
                </c:pt>
                <c:pt idx="1">
                  <c:v>-4.8772977886977884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661792"/>
        <c:axId val="323662352"/>
      </c:scatterChart>
      <c:valAx>
        <c:axId val="323661792"/>
        <c:scaling>
          <c:orientation val="minMax"/>
          <c:max val="0.63100000000000001"/>
          <c:min val="-5.74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662352"/>
        <c:crossesAt val="0"/>
        <c:crossBetween val="midCat"/>
      </c:valAx>
      <c:valAx>
        <c:axId val="323662352"/>
        <c:scaling>
          <c:orientation val="minMax"/>
          <c:max val="0.91900000000000004"/>
          <c:min val="-10.1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66179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CTAB zno2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CTAB zno2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 CTAB zno2'!$A$10:$A$410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 CTAB zno2'!$K$10:$K$410</c:f>
              <c:numCache>
                <c:formatCode>General</c:formatCode>
                <c:ptCount val="401"/>
                <c:pt idx="0">
                  <c:v>-9.0186633906633915</c:v>
                </c:pt>
                <c:pt idx="1">
                  <c:v>-9.3220294840294837</c:v>
                </c:pt>
                <c:pt idx="2">
                  <c:v>-9.6039803439803446</c:v>
                </c:pt>
                <c:pt idx="3">
                  <c:v>-9.8759361179361171</c:v>
                </c:pt>
                <c:pt idx="4">
                  <c:v>-10.099538083538084</c:v>
                </c:pt>
                <c:pt idx="5">
                  <c:v>-10.374476658476659</c:v>
                </c:pt>
                <c:pt idx="6">
                  <c:v>-10.581022113022113</c:v>
                </c:pt>
                <c:pt idx="7">
                  <c:v>-10.836083538083537</c:v>
                </c:pt>
                <c:pt idx="8">
                  <c:v>-11.176776412776412</c:v>
                </c:pt>
                <c:pt idx="9">
                  <c:v>-11.311995085995086</c:v>
                </c:pt>
                <c:pt idx="10">
                  <c:v>-11.551154791154792</c:v>
                </c:pt>
                <c:pt idx="11">
                  <c:v>-11.789199017199017</c:v>
                </c:pt>
                <c:pt idx="12">
                  <c:v>-12.083965601965602</c:v>
                </c:pt>
                <c:pt idx="13">
                  <c:v>-12.203164619164617</c:v>
                </c:pt>
                <c:pt idx="14">
                  <c:v>-12.481120393120394</c:v>
                </c:pt>
                <c:pt idx="15">
                  <c:v>-12.688245700245702</c:v>
                </c:pt>
                <c:pt idx="16">
                  <c:v>-12.881936117936117</c:v>
                </c:pt>
                <c:pt idx="17">
                  <c:v>-12.971916461916463</c:v>
                </c:pt>
                <c:pt idx="18">
                  <c:v>-13.279660933660931</c:v>
                </c:pt>
                <c:pt idx="19">
                  <c:v>-13.549754299754298</c:v>
                </c:pt>
                <c:pt idx="20">
                  <c:v>-13.687852579852578</c:v>
                </c:pt>
                <c:pt idx="21">
                  <c:v>-13.754712530712531</c:v>
                </c:pt>
                <c:pt idx="22">
                  <c:v>-13.547469287469289</c:v>
                </c:pt>
                <c:pt idx="23">
                  <c:v>-13.320830466830467</c:v>
                </c:pt>
                <c:pt idx="24">
                  <c:v>-13.051243243243242</c:v>
                </c:pt>
                <c:pt idx="25">
                  <c:v>-12.939503685503686</c:v>
                </c:pt>
                <c:pt idx="26">
                  <c:v>-12.612820638820638</c:v>
                </c:pt>
                <c:pt idx="27">
                  <c:v>-12.500314496314495</c:v>
                </c:pt>
                <c:pt idx="28">
                  <c:v>-12.23432923832924</c:v>
                </c:pt>
                <c:pt idx="29">
                  <c:v>-12.038437346437346</c:v>
                </c:pt>
                <c:pt idx="30">
                  <c:v>-11.843990171990171</c:v>
                </c:pt>
                <c:pt idx="31">
                  <c:v>-11.515749385749386</c:v>
                </c:pt>
                <c:pt idx="32">
                  <c:v>-11.258240786240787</c:v>
                </c:pt>
                <c:pt idx="33">
                  <c:v>-11.041179361179362</c:v>
                </c:pt>
                <c:pt idx="34">
                  <c:v>-10.847385749385749</c:v>
                </c:pt>
                <c:pt idx="35">
                  <c:v>-10.616977886977887</c:v>
                </c:pt>
                <c:pt idx="36">
                  <c:v>-10.371714987714988</c:v>
                </c:pt>
                <c:pt idx="37">
                  <c:v>-10.094855036855037</c:v>
                </c:pt>
                <c:pt idx="38">
                  <c:v>-9.8284520884520887</c:v>
                </c:pt>
                <c:pt idx="39">
                  <c:v>-9.6252579852579849</c:v>
                </c:pt>
                <c:pt idx="40">
                  <c:v>-9.3258329238329249</c:v>
                </c:pt>
                <c:pt idx="41">
                  <c:v>-9.0634250614250629</c:v>
                </c:pt>
                <c:pt idx="42">
                  <c:v>-8.8212137592137587</c:v>
                </c:pt>
                <c:pt idx="43">
                  <c:v>-8.5217051597051583</c:v>
                </c:pt>
                <c:pt idx="44">
                  <c:v>-8.2510122850122851</c:v>
                </c:pt>
                <c:pt idx="45">
                  <c:v>-8.0152383292383291</c:v>
                </c:pt>
                <c:pt idx="46">
                  <c:v>-7.738402948402948</c:v>
                </c:pt>
                <c:pt idx="47">
                  <c:v>-7.4043144963144965</c:v>
                </c:pt>
                <c:pt idx="48">
                  <c:v>-7.1205405405405404</c:v>
                </c:pt>
                <c:pt idx="49">
                  <c:v>-6.7854594594594584</c:v>
                </c:pt>
                <c:pt idx="50">
                  <c:v>-6.5112481572481578</c:v>
                </c:pt>
                <c:pt idx="51">
                  <c:v>-6.2025257985257989</c:v>
                </c:pt>
                <c:pt idx="52">
                  <c:v>-5.8581326781326784</c:v>
                </c:pt>
                <c:pt idx="53">
                  <c:v>-5.5022604422604422</c:v>
                </c:pt>
                <c:pt idx="54">
                  <c:v>-5.1377542997542989</c:v>
                </c:pt>
                <c:pt idx="55">
                  <c:v>-4.788450614250614</c:v>
                </c:pt>
                <c:pt idx="56">
                  <c:v>-4.3757695331695325</c:v>
                </c:pt>
                <c:pt idx="57">
                  <c:v>-4.0044004914004914</c:v>
                </c:pt>
                <c:pt idx="58">
                  <c:v>-3.5484339066339072</c:v>
                </c:pt>
                <c:pt idx="59">
                  <c:v>-3.0628683046683047</c:v>
                </c:pt>
                <c:pt idx="60">
                  <c:v>-2.559359705159705</c:v>
                </c:pt>
                <c:pt idx="61">
                  <c:v>-1.9718746928746929</c:v>
                </c:pt>
                <c:pt idx="62">
                  <c:v>-1.3261773955773954</c:v>
                </c:pt>
                <c:pt idx="63">
                  <c:v>-0.61248992628992627</c:v>
                </c:pt>
                <c:pt idx="64">
                  <c:v>0.1788370515970516</c:v>
                </c:pt>
                <c:pt idx="65">
                  <c:v>1.0902417690417689</c:v>
                </c:pt>
                <c:pt idx="66">
                  <c:v>2.1525508599508596</c:v>
                </c:pt>
                <c:pt idx="67">
                  <c:v>3.3455459459459456</c:v>
                </c:pt>
                <c:pt idx="68">
                  <c:v>4.6885400491400491</c:v>
                </c:pt>
                <c:pt idx="69">
                  <c:v>6.1887567567567565</c:v>
                </c:pt>
                <c:pt idx="70">
                  <c:v>7.834732186732186</c:v>
                </c:pt>
                <c:pt idx="71">
                  <c:v>9.6285798525798523</c:v>
                </c:pt>
                <c:pt idx="72">
                  <c:v>11.561105651105651</c:v>
                </c:pt>
                <c:pt idx="73">
                  <c:v>13.630461916461917</c:v>
                </c:pt>
                <c:pt idx="74">
                  <c:v>15.825385749385747</c:v>
                </c:pt>
                <c:pt idx="75">
                  <c:v>18.135130221130222</c:v>
                </c:pt>
                <c:pt idx="76">
                  <c:v>20.563434889434891</c:v>
                </c:pt>
                <c:pt idx="77">
                  <c:v>23.088589680589681</c:v>
                </c:pt>
                <c:pt idx="78">
                  <c:v>25.722235872235871</c:v>
                </c:pt>
                <c:pt idx="79">
                  <c:v>28.430152334152336</c:v>
                </c:pt>
                <c:pt idx="80">
                  <c:v>31.259877149877152</c:v>
                </c:pt>
                <c:pt idx="81">
                  <c:v>34.175670761670759</c:v>
                </c:pt>
                <c:pt idx="82">
                  <c:v>34.413597051597051</c:v>
                </c:pt>
                <c:pt idx="83">
                  <c:v>31.917616707616709</c:v>
                </c:pt>
                <c:pt idx="84">
                  <c:v>29.373149877149874</c:v>
                </c:pt>
                <c:pt idx="85">
                  <c:v>26.828633906633907</c:v>
                </c:pt>
                <c:pt idx="86">
                  <c:v>24.298869778869779</c:v>
                </c:pt>
                <c:pt idx="87">
                  <c:v>21.770147420147421</c:v>
                </c:pt>
                <c:pt idx="88">
                  <c:v>19.306422604422604</c:v>
                </c:pt>
                <c:pt idx="89">
                  <c:v>16.902560196560199</c:v>
                </c:pt>
                <c:pt idx="90">
                  <c:v>14.582496314496314</c:v>
                </c:pt>
                <c:pt idx="91">
                  <c:v>12.367518427518426</c:v>
                </c:pt>
                <c:pt idx="92">
                  <c:v>10.265100737100736</c:v>
                </c:pt>
                <c:pt idx="93">
                  <c:v>8.2988501228501228</c:v>
                </c:pt>
                <c:pt idx="94">
                  <c:v>6.491380835380836</c:v>
                </c:pt>
                <c:pt idx="95">
                  <c:v>4.8564584766584762</c:v>
                </c:pt>
                <c:pt idx="96">
                  <c:v>3.3864000000000001</c:v>
                </c:pt>
                <c:pt idx="97">
                  <c:v>2.1046171990171993</c:v>
                </c:pt>
                <c:pt idx="98">
                  <c:v>1.0103238329238329</c:v>
                </c:pt>
                <c:pt idx="99">
                  <c:v>5.4014987714987715E-2</c:v>
                </c:pt>
                <c:pt idx="100">
                  <c:v>-0.76639410319410317</c:v>
                </c:pt>
                <c:pt idx="101">
                  <c:v>-1.4580324324324325</c:v>
                </c:pt>
                <c:pt idx="102">
                  <c:v>-2.0923479115479116</c:v>
                </c:pt>
                <c:pt idx="103">
                  <c:v>-2.6413351351351353</c:v>
                </c:pt>
                <c:pt idx="104">
                  <c:v>-3.1834226044226042</c:v>
                </c:pt>
                <c:pt idx="105">
                  <c:v>-3.6534776412776417</c:v>
                </c:pt>
                <c:pt idx="106">
                  <c:v>-4.0564977886977891</c:v>
                </c:pt>
                <c:pt idx="107">
                  <c:v>-4.4548147420147419</c:v>
                </c:pt>
                <c:pt idx="108">
                  <c:v>-4.8772977886977884</c:v>
                </c:pt>
                <c:pt idx="109">
                  <c:v>-5.2403390663390672</c:v>
                </c:pt>
                <c:pt idx="110">
                  <c:v>-5.5906142506142507</c:v>
                </c:pt>
                <c:pt idx="111">
                  <c:v>-5.9207420147420144</c:v>
                </c:pt>
                <c:pt idx="112">
                  <c:v>-6.2326388206388215</c:v>
                </c:pt>
                <c:pt idx="113">
                  <c:v>-6.5563980343980344</c:v>
                </c:pt>
                <c:pt idx="114">
                  <c:v>-6.9196363636363643</c:v>
                </c:pt>
                <c:pt idx="115">
                  <c:v>-7.1919312039312047</c:v>
                </c:pt>
                <c:pt idx="116">
                  <c:v>-7.5008353808353805</c:v>
                </c:pt>
                <c:pt idx="117">
                  <c:v>-7.7734742014742002</c:v>
                </c:pt>
                <c:pt idx="118">
                  <c:v>-8.1062653562653573</c:v>
                </c:pt>
                <c:pt idx="119">
                  <c:v>-8.354245700245702</c:v>
                </c:pt>
                <c:pt idx="120">
                  <c:v>-8.5933759213759213</c:v>
                </c:pt>
                <c:pt idx="121">
                  <c:v>-8.940643734643734</c:v>
                </c:pt>
                <c:pt idx="122">
                  <c:v>-9.1809041769041766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658432"/>
        <c:axId val="323657872"/>
      </c:scatterChart>
      <c:valAx>
        <c:axId val="323658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657872"/>
        <c:crossesAt val="0"/>
        <c:crossBetween val="midCat"/>
      </c:valAx>
      <c:valAx>
        <c:axId val="323657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6584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CTAB zno3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CTAB zno3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 CTAB zno3'!$A$10:$A$410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 CTAB zno3'!$K$10:$K$410</c:f>
              <c:numCache>
                <c:formatCode>General</c:formatCode>
                <c:ptCount val="401"/>
                <c:pt idx="0">
                  <c:v>-10.019213759213759</c:v>
                </c:pt>
                <c:pt idx="1">
                  <c:v>-10.268953316953317</c:v>
                </c:pt>
                <c:pt idx="2">
                  <c:v>-10.61731203931204</c:v>
                </c:pt>
                <c:pt idx="3">
                  <c:v>-10.888594594594595</c:v>
                </c:pt>
                <c:pt idx="4">
                  <c:v>-11.176285012285012</c:v>
                </c:pt>
                <c:pt idx="5">
                  <c:v>-11.448211302211304</c:v>
                </c:pt>
                <c:pt idx="6">
                  <c:v>-11.685036855036854</c:v>
                </c:pt>
                <c:pt idx="7">
                  <c:v>-12.009361179361179</c:v>
                </c:pt>
                <c:pt idx="8">
                  <c:v>-12.267277641277641</c:v>
                </c:pt>
                <c:pt idx="9">
                  <c:v>-12.563842751842753</c:v>
                </c:pt>
                <c:pt idx="10">
                  <c:v>-12.826250614250617</c:v>
                </c:pt>
                <c:pt idx="11">
                  <c:v>-13.098697788697791</c:v>
                </c:pt>
                <c:pt idx="12">
                  <c:v>-13.343896805896804</c:v>
                </c:pt>
                <c:pt idx="13">
                  <c:v>-13.619120393120392</c:v>
                </c:pt>
                <c:pt idx="14">
                  <c:v>-13.864378378378378</c:v>
                </c:pt>
                <c:pt idx="15">
                  <c:v>-14.10690909090909</c:v>
                </c:pt>
                <c:pt idx="16">
                  <c:v>-14.418206388206386</c:v>
                </c:pt>
                <c:pt idx="17">
                  <c:v>-14.646540540540538</c:v>
                </c:pt>
                <c:pt idx="18">
                  <c:v>-14.918388206388206</c:v>
                </c:pt>
                <c:pt idx="19">
                  <c:v>-15.109936117936119</c:v>
                </c:pt>
                <c:pt idx="20">
                  <c:v>-15.31305651105651</c:v>
                </c:pt>
                <c:pt idx="21">
                  <c:v>-15.411828009828008</c:v>
                </c:pt>
                <c:pt idx="22">
                  <c:v>-15.244845208845209</c:v>
                </c:pt>
                <c:pt idx="23">
                  <c:v>-15.013223587223587</c:v>
                </c:pt>
                <c:pt idx="24">
                  <c:v>-14.752692874692876</c:v>
                </c:pt>
                <c:pt idx="25">
                  <c:v>-14.511454545454546</c:v>
                </c:pt>
                <c:pt idx="26">
                  <c:v>-14.253493857493858</c:v>
                </c:pt>
                <c:pt idx="27">
                  <c:v>-14.025837837837837</c:v>
                </c:pt>
                <c:pt idx="28">
                  <c:v>-13.768982800982803</c:v>
                </c:pt>
                <c:pt idx="29">
                  <c:v>-13.491872235872236</c:v>
                </c:pt>
                <c:pt idx="30">
                  <c:v>-13.260142506142508</c:v>
                </c:pt>
                <c:pt idx="31">
                  <c:v>-12.985316953316952</c:v>
                </c:pt>
                <c:pt idx="32">
                  <c:v>-12.679341523341526</c:v>
                </c:pt>
                <c:pt idx="33">
                  <c:v>-12.424132678132677</c:v>
                </c:pt>
                <c:pt idx="34">
                  <c:v>-12.135606879606879</c:v>
                </c:pt>
                <c:pt idx="35">
                  <c:v>-11.868176904176906</c:v>
                </c:pt>
                <c:pt idx="36">
                  <c:v>-11.58948402948403</c:v>
                </c:pt>
                <c:pt idx="37">
                  <c:v>-11.282987714987716</c:v>
                </c:pt>
                <c:pt idx="38">
                  <c:v>-11.011793611793612</c:v>
                </c:pt>
                <c:pt idx="39">
                  <c:v>-10.700810810810811</c:v>
                </c:pt>
                <c:pt idx="40">
                  <c:v>-10.424486486486487</c:v>
                </c:pt>
                <c:pt idx="41">
                  <c:v>-10.121597051597051</c:v>
                </c:pt>
                <c:pt idx="42">
                  <c:v>-9.8077886977886983</c:v>
                </c:pt>
                <c:pt idx="43">
                  <c:v>-9.5032137592137591</c:v>
                </c:pt>
                <c:pt idx="44">
                  <c:v>-9.1864373464373461</c:v>
                </c:pt>
                <c:pt idx="45">
                  <c:v>-8.8887813267813254</c:v>
                </c:pt>
                <c:pt idx="46">
                  <c:v>-8.5321326781326778</c:v>
                </c:pt>
                <c:pt idx="47">
                  <c:v>-8.2010171990171994</c:v>
                </c:pt>
                <c:pt idx="48">
                  <c:v>-7.8586584766584764</c:v>
                </c:pt>
                <c:pt idx="49">
                  <c:v>-7.5183636363636355</c:v>
                </c:pt>
                <c:pt idx="50">
                  <c:v>-7.1550761670761664</c:v>
                </c:pt>
                <c:pt idx="51">
                  <c:v>-6.7942702702702693</c:v>
                </c:pt>
                <c:pt idx="52">
                  <c:v>-6.4331842751842743</c:v>
                </c:pt>
                <c:pt idx="53">
                  <c:v>-6.0690024570024566</c:v>
                </c:pt>
                <c:pt idx="54">
                  <c:v>-5.6562702702702703</c:v>
                </c:pt>
                <c:pt idx="55">
                  <c:v>-5.2323980343980345</c:v>
                </c:pt>
                <c:pt idx="56">
                  <c:v>-4.8057955773955774</c:v>
                </c:pt>
                <c:pt idx="57">
                  <c:v>-4.3677567567567568</c:v>
                </c:pt>
                <c:pt idx="58">
                  <c:v>-3.9060850122850121</c:v>
                </c:pt>
                <c:pt idx="59">
                  <c:v>-3.4297031941031935</c:v>
                </c:pt>
                <c:pt idx="60">
                  <c:v>-2.9139916461916462</c:v>
                </c:pt>
                <c:pt idx="61">
                  <c:v>-2.3626707616707616</c:v>
                </c:pt>
                <c:pt idx="62">
                  <c:v>-1.7843488943488941</c:v>
                </c:pt>
                <c:pt idx="63">
                  <c:v>-1.1287641277641278</c:v>
                </c:pt>
                <c:pt idx="64">
                  <c:v>-0.45228560196560191</c:v>
                </c:pt>
                <c:pt idx="65">
                  <c:v>0.30082530712530714</c:v>
                </c:pt>
                <c:pt idx="66">
                  <c:v>1.1212481572481572</c:v>
                </c:pt>
                <c:pt idx="67">
                  <c:v>2.0246648648648646</c:v>
                </c:pt>
                <c:pt idx="68">
                  <c:v>3.0013459459459457</c:v>
                </c:pt>
                <c:pt idx="69">
                  <c:v>4.036813759213759</c:v>
                </c:pt>
                <c:pt idx="70">
                  <c:v>5.1764864864864863</c:v>
                </c:pt>
                <c:pt idx="71">
                  <c:v>6.3347567567567573</c:v>
                </c:pt>
                <c:pt idx="72">
                  <c:v>7.5526781326781327</c:v>
                </c:pt>
                <c:pt idx="73">
                  <c:v>8.8331351351351355</c:v>
                </c:pt>
                <c:pt idx="74">
                  <c:v>10.164113022113021</c:v>
                </c:pt>
                <c:pt idx="75">
                  <c:v>11.575464373464373</c:v>
                </c:pt>
                <c:pt idx="76">
                  <c:v>12.995493857493859</c:v>
                </c:pt>
                <c:pt idx="77">
                  <c:v>14.441562653562656</c:v>
                </c:pt>
                <c:pt idx="78">
                  <c:v>15.915886977886975</c:v>
                </c:pt>
                <c:pt idx="79">
                  <c:v>17.441675675675675</c:v>
                </c:pt>
                <c:pt idx="80">
                  <c:v>18.967601965601965</c:v>
                </c:pt>
                <c:pt idx="81">
                  <c:v>20.443439803439805</c:v>
                </c:pt>
                <c:pt idx="82">
                  <c:v>20.579926289926288</c:v>
                </c:pt>
                <c:pt idx="83">
                  <c:v>19.053542997542998</c:v>
                </c:pt>
                <c:pt idx="84">
                  <c:v>17.695562653562654</c:v>
                </c:pt>
                <c:pt idx="85">
                  <c:v>16.254914004914003</c:v>
                </c:pt>
                <c:pt idx="86">
                  <c:v>14.797798525798529</c:v>
                </c:pt>
                <c:pt idx="87">
                  <c:v>13.364383292383293</c:v>
                </c:pt>
                <c:pt idx="88">
                  <c:v>11.952574938574939</c:v>
                </c:pt>
                <c:pt idx="89">
                  <c:v>10.53818673218673</c:v>
                </c:pt>
                <c:pt idx="90">
                  <c:v>9.2017542997542989</c:v>
                </c:pt>
                <c:pt idx="91">
                  <c:v>7.8745159705159713</c:v>
                </c:pt>
                <c:pt idx="92">
                  <c:v>6.5974004914004913</c:v>
                </c:pt>
                <c:pt idx="93">
                  <c:v>5.3752383292383294</c:v>
                </c:pt>
                <c:pt idx="94">
                  <c:v>4.1925356265356273</c:v>
                </c:pt>
                <c:pt idx="95">
                  <c:v>3.0924859950859958</c:v>
                </c:pt>
                <c:pt idx="96">
                  <c:v>2.0575562653562649</c:v>
                </c:pt>
                <c:pt idx="97">
                  <c:v>1.1077980343980345</c:v>
                </c:pt>
                <c:pt idx="98">
                  <c:v>0.23623464373464373</c:v>
                </c:pt>
                <c:pt idx="99">
                  <c:v>-0.56319410319410312</c:v>
                </c:pt>
                <c:pt idx="100">
                  <c:v>-1.2846835380835382</c:v>
                </c:pt>
                <c:pt idx="101">
                  <c:v>-1.9399739557739559</c:v>
                </c:pt>
                <c:pt idx="102">
                  <c:v>-2.5445213759213758</c:v>
                </c:pt>
                <c:pt idx="103">
                  <c:v>-3.1065420147420144</c:v>
                </c:pt>
                <c:pt idx="104">
                  <c:v>-3.6294461916461915</c:v>
                </c:pt>
                <c:pt idx="105">
                  <c:v>-4.1199975429975426</c:v>
                </c:pt>
                <c:pt idx="106">
                  <c:v>-4.5741995085995093</c:v>
                </c:pt>
                <c:pt idx="107">
                  <c:v>-5.0215528255528259</c:v>
                </c:pt>
                <c:pt idx="108">
                  <c:v>-5.4359508599508599</c:v>
                </c:pt>
                <c:pt idx="109">
                  <c:v>-5.7919508599508598</c:v>
                </c:pt>
                <c:pt idx="110">
                  <c:v>-6.1626486486486485</c:v>
                </c:pt>
                <c:pt idx="111">
                  <c:v>-6.558869778869779</c:v>
                </c:pt>
                <c:pt idx="112">
                  <c:v>-6.9285307125307121</c:v>
                </c:pt>
                <c:pt idx="113">
                  <c:v>-7.2911990171990171</c:v>
                </c:pt>
                <c:pt idx="114">
                  <c:v>-7.6376953316953324</c:v>
                </c:pt>
                <c:pt idx="115">
                  <c:v>-7.9534840294840299</c:v>
                </c:pt>
                <c:pt idx="116">
                  <c:v>-8.3158624078624079</c:v>
                </c:pt>
                <c:pt idx="117">
                  <c:v>-8.6011891891891885</c:v>
                </c:pt>
                <c:pt idx="118">
                  <c:v>-8.9210073710073718</c:v>
                </c:pt>
                <c:pt idx="119">
                  <c:v>-9.2384471744471739</c:v>
                </c:pt>
                <c:pt idx="120">
                  <c:v>-9.5314250614250629</c:v>
                </c:pt>
                <c:pt idx="121">
                  <c:v>-9.9006437346437348</c:v>
                </c:pt>
                <c:pt idx="122">
                  <c:v>-10.147110565110566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'[5]pbs_CdS CTAB zno3'!$M$10:$M$11</c:f>
              <c:numCache>
                <c:formatCode>General</c:formatCode>
                <c:ptCount val="2"/>
                <c:pt idx="0">
                  <c:v>2.9630619607059705E-2</c:v>
                </c:pt>
                <c:pt idx="1">
                  <c:v>-2.9630619607059705E-2</c:v>
                </c:pt>
              </c:numCache>
            </c:numRef>
          </c:xVal>
          <c:yVal>
            <c:numRef>
              <c:f>'[5]pbs_CdS CTAB zno3'!$N$10:$N$11</c:f>
              <c:numCache>
                <c:formatCode>General</c:formatCode>
                <c:ptCount val="2"/>
                <c:pt idx="0">
                  <c:v>-10.019213759213759</c:v>
                </c:pt>
                <c:pt idx="1">
                  <c:v>-10.019213759213759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'[5]pbs_CdS CTAB zno3'!$M$10:$M$11</c:f>
              <c:numCache>
                <c:formatCode>General</c:formatCode>
                <c:ptCount val="2"/>
                <c:pt idx="0">
                  <c:v>2.9630619607059705E-2</c:v>
                </c:pt>
                <c:pt idx="1">
                  <c:v>-2.9630619607059705E-2</c:v>
                </c:pt>
              </c:numCache>
            </c:numRef>
          </c:xVal>
          <c:yVal>
            <c:numRef>
              <c:f>'[5]pbs_CdS CTAB zno3'!$O$10:$O$11</c:f>
              <c:numCache>
                <c:formatCode>General</c:formatCode>
                <c:ptCount val="2"/>
                <c:pt idx="0">
                  <c:v>-10.121597051597051</c:v>
                </c:pt>
                <c:pt idx="1">
                  <c:v>-10.121597051597051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zno3'!$M$10:$M$11</c:f>
              <c:numCache>
                <c:formatCode>General</c:formatCode>
                <c:ptCount val="2"/>
                <c:pt idx="0">
                  <c:v>2.9630619607059705E-2</c:v>
                </c:pt>
                <c:pt idx="1">
                  <c:v>-2.9630619607059705E-2</c:v>
                </c:pt>
              </c:numCache>
            </c:numRef>
          </c:xVal>
          <c:yVal>
            <c:numRef>
              <c:f>'[5]pbs_CdS CTAB zno3'!$P$10:$P$11</c:f>
              <c:numCache>
                <c:formatCode>General</c:formatCode>
                <c:ptCount val="2"/>
                <c:pt idx="0">
                  <c:v>-10.147110565110566</c:v>
                </c:pt>
                <c:pt idx="1">
                  <c:v>-10.147110565110566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 CTAB zno3'!$M$13:$M$14</c:f>
              <c:numCache>
                <c:formatCode>General</c:formatCode>
                <c:ptCount val="2"/>
                <c:pt idx="0">
                  <c:v>0.59001391084984944</c:v>
                </c:pt>
                <c:pt idx="1">
                  <c:v>0.59001391084984944</c:v>
                </c:pt>
              </c:numCache>
            </c:numRef>
          </c:xVal>
          <c:yVal>
            <c:numRef>
              <c:f>'[5]pbs_CdS CTAB zno3'!$N$13:$N$14</c:f>
              <c:numCache>
                <c:formatCode>General</c:formatCode>
                <c:ptCount val="2"/>
                <c:pt idx="0">
                  <c:v>-0.67647403767403769</c:v>
                </c:pt>
                <c:pt idx="1">
                  <c:v>0.67647403767403769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zno3'!$M$15:$M$16</c:f>
              <c:numCache>
                <c:formatCode>General</c:formatCode>
                <c:ptCount val="2"/>
                <c:pt idx="0">
                  <c:v>0.5926123921411941</c:v>
                </c:pt>
                <c:pt idx="1">
                  <c:v>0.5926123921411941</c:v>
                </c:pt>
              </c:numCache>
            </c:numRef>
          </c:xVal>
          <c:yVal>
            <c:numRef>
              <c:f>'[5]pbs_CdS CTAB zno3'!$N$15:$N$16</c:f>
              <c:numCache>
                <c:formatCode>General</c:formatCode>
                <c:ptCount val="2"/>
                <c:pt idx="0">
                  <c:v>-0.67647403767403769</c:v>
                </c:pt>
                <c:pt idx="1">
                  <c:v>0.67647403767403769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 CTAB zno3'!$M$18:$M$20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0.32500000000000001</c:v>
                </c:pt>
                <c:pt idx="2">
                  <c:v>0.32500000000000001</c:v>
                </c:pt>
              </c:numCache>
            </c:numRef>
          </c:xVal>
          <c:yVal>
            <c:numRef>
              <c:f>'[5]pbs_CdS CTAB zno3'!$N$18:$N$20</c:f>
              <c:numCache>
                <c:formatCode>General</c:formatCode>
                <c:ptCount val="3"/>
                <c:pt idx="0">
                  <c:v>-5.6562702702702703</c:v>
                </c:pt>
                <c:pt idx="1">
                  <c:v>-5.6562702702702703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zno3'!$M$22:$M$24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'[5]pbs_CdS CTAB zno3'!$N$22:$N$24</c:f>
              <c:numCache>
                <c:formatCode>General</c:formatCode>
                <c:ptCount val="3"/>
                <c:pt idx="0">
                  <c:v>-5.4359508599508599</c:v>
                </c:pt>
                <c:pt idx="1">
                  <c:v>-5.4359508599508599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241520"/>
        <c:axId val="443233120"/>
      </c:scatterChart>
      <c:valAx>
        <c:axId val="443241520"/>
        <c:scaling>
          <c:orientation val="minMax"/>
          <c:max val="0.65200000000000002"/>
          <c:min val="-5.9299999999999999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33120"/>
        <c:crossesAt val="0"/>
        <c:crossBetween val="midCat"/>
      </c:valAx>
      <c:valAx>
        <c:axId val="443233120"/>
        <c:scaling>
          <c:orientation val="minMax"/>
          <c:max val="1.02"/>
          <c:min val="-11.2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41520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CTAB zno3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CTAB zno3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 CTAB zno3'!$A$10:$A$410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 CTAB zno3'!$K$10:$K$410</c:f>
              <c:numCache>
                <c:formatCode>General</c:formatCode>
                <c:ptCount val="401"/>
                <c:pt idx="0">
                  <c:v>-10.019213759213759</c:v>
                </c:pt>
                <c:pt idx="1">
                  <c:v>-10.268953316953317</c:v>
                </c:pt>
                <c:pt idx="2">
                  <c:v>-10.61731203931204</c:v>
                </c:pt>
                <c:pt idx="3">
                  <c:v>-10.888594594594595</c:v>
                </c:pt>
                <c:pt idx="4">
                  <c:v>-11.176285012285012</c:v>
                </c:pt>
                <c:pt idx="5">
                  <c:v>-11.448211302211304</c:v>
                </c:pt>
                <c:pt idx="6">
                  <c:v>-11.685036855036854</c:v>
                </c:pt>
                <c:pt idx="7">
                  <c:v>-12.009361179361179</c:v>
                </c:pt>
                <c:pt idx="8">
                  <c:v>-12.267277641277641</c:v>
                </c:pt>
                <c:pt idx="9">
                  <c:v>-12.563842751842753</c:v>
                </c:pt>
                <c:pt idx="10">
                  <c:v>-12.826250614250617</c:v>
                </c:pt>
                <c:pt idx="11">
                  <c:v>-13.098697788697791</c:v>
                </c:pt>
                <c:pt idx="12">
                  <c:v>-13.343896805896804</c:v>
                </c:pt>
                <c:pt idx="13">
                  <c:v>-13.619120393120392</c:v>
                </c:pt>
                <c:pt idx="14">
                  <c:v>-13.864378378378378</c:v>
                </c:pt>
                <c:pt idx="15">
                  <c:v>-14.10690909090909</c:v>
                </c:pt>
                <c:pt idx="16">
                  <c:v>-14.418206388206386</c:v>
                </c:pt>
                <c:pt idx="17">
                  <c:v>-14.646540540540538</c:v>
                </c:pt>
                <c:pt idx="18">
                  <c:v>-14.918388206388206</c:v>
                </c:pt>
                <c:pt idx="19">
                  <c:v>-15.109936117936119</c:v>
                </c:pt>
                <c:pt idx="20">
                  <c:v>-15.31305651105651</c:v>
                </c:pt>
                <c:pt idx="21">
                  <c:v>-15.411828009828008</c:v>
                </c:pt>
                <c:pt idx="22">
                  <c:v>-15.244845208845209</c:v>
                </c:pt>
                <c:pt idx="23">
                  <c:v>-15.013223587223587</c:v>
                </c:pt>
                <c:pt idx="24">
                  <c:v>-14.752692874692876</c:v>
                </c:pt>
                <c:pt idx="25">
                  <c:v>-14.511454545454546</c:v>
                </c:pt>
                <c:pt idx="26">
                  <c:v>-14.253493857493858</c:v>
                </c:pt>
                <c:pt idx="27">
                  <c:v>-14.025837837837837</c:v>
                </c:pt>
                <c:pt idx="28">
                  <c:v>-13.768982800982803</c:v>
                </c:pt>
                <c:pt idx="29">
                  <c:v>-13.491872235872236</c:v>
                </c:pt>
                <c:pt idx="30">
                  <c:v>-13.260142506142508</c:v>
                </c:pt>
                <c:pt idx="31">
                  <c:v>-12.985316953316952</c:v>
                </c:pt>
                <c:pt idx="32">
                  <c:v>-12.679341523341526</c:v>
                </c:pt>
                <c:pt idx="33">
                  <c:v>-12.424132678132677</c:v>
                </c:pt>
                <c:pt idx="34">
                  <c:v>-12.135606879606879</c:v>
                </c:pt>
                <c:pt idx="35">
                  <c:v>-11.868176904176906</c:v>
                </c:pt>
                <c:pt idx="36">
                  <c:v>-11.58948402948403</c:v>
                </c:pt>
                <c:pt idx="37">
                  <c:v>-11.282987714987716</c:v>
                </c:pt>
                <c:pt idx="38">
                  <c:v>-11.011793611793612</c:v>
                </c:pt>
                <c:pt idx="39">
                  <c:v>-10.700810810810811</c:v>
                </c:pt>
                <c:pt idx="40">
                  <c:v>-10.424486486486487</c:v>
                </c:pt>
                <c:pt idx="41">
                  <c:v>-10.121597051597051</c:v>
                </c:pt>
                <c:pt idx="42">
                  <c:v>-9.8077886977886983</c:v>
                </c:pt>
                <c:pt idx="43">
                  <c:v>-9.5032137592137591</c:v>
                </c:pt>
                <c:pt idx="44">
                  <c:v>-9.1864373464373461</c:v>
                </c:pt>
                <c:pt idx="45">
                  <c:v>-8.8887813267813254</c:v>
                </c:pt>
                <c:pt idx="46">
                  <c:v>-8.5321326781326778</c:v>
                </c:pt>
                <c:pt idx="47">
                  <c:v>-8.2010171990171994</c:v>
                </c:pt>
                <c:pt idx="48">
                  <c:v>-7.8586584766584764</c:v>
                </c:pt>
                <c:pt idx="49">
                  <c:v>-7.5183636363636355</c:v>
                </c:pt>
                <c:pt idx="50">
                  <c:v>-7.1550761670761664</c:v>
                </c:pt>
                <c:pt idx="51">
                  <c:v>-6.7942702702702693</c:v>
                </c:pt>
                <c:pt idx="52">
                  <c:v>-6.4331842751842743</c:v>
                </c:pt>
                <c:pt idx="53">
                  <c:v>-6.0690024570024566</c:v>
                </c:pt>
                <c:pt idx="54">
                  <c:v>-5.6562702702702703</c:v>
                </c:pt>
                <c:pt idx="55">
                  <c:v>-5.2323980343980345</c:v>
                </c:pt>
                <c:pt idx="56">
                  <c:v>-4.8057955773955774</c:v>
                </c:pt>
                <c:pt idx="57">
                  <c:v>-4.3677567567567568</c:v>
                </c:pt>
                <c:pt idx="58">
                  <c:v>-3.9060850122850121</c:v>
                </c:pt>
                <c:pt idx="59">
                  <c:v>-3.4297031941031935</c:v>
                </c:pt>
                <c:pt idx="60">
                  <c:v>-2.9139916461916462</c:v>
                </c:pt>
                <c:pt idx="61">
                  <c:v>-2.3626707616707616</c:v>
                </c:pt>
                <c:pt idx="62">
                  <c:v>-1.7843488943488941</c:v>
                </c:pt>
                <c:pt idx="63">
                  <c:v>-1.1287641277641278</c:v>
                </c:pt>
                <c:pt idx="64">
                  <c:v>-0.45228560196560191</c:v>
                </c:pt>
                <c:pt idx="65">
                  <c:v>0.30082530712530714</c:v>
                </c:pt>
                <c:pt idx="66">
                  <c:v>1.1212481572481572</c:v>
                </c:pt>
                <c:pt idx="67">
                  <c:v>2.0246648648648646</c:v>
                </c:pt>
                <c:pt idx="68">
                  <c:v>3.0013459459459457</c:v>
                </c:pt>
                <c:pt idx="69">
                  <c:v>4.036813759213759</c:v>
                </c:pt>
                <c:pt idx="70">
                  <c:v>5.1764864864864863</c:v>
                </c:pt>
                <c:pt idx="71">
                  <c:v>6.3347567567567573</c:v>
                </c:pt>
                <c:pt idx="72">
                  <c:v>7.5526781326781327</c:v>
                </c:pt>
                <c:pt idx="73">
                  <c:v>8.8331351351351355</c:v>
                </c:pt>
                <c:pt idx="74">
                  <c:v>10.164113022113021</c:v>
                </c:pt>
                <c:pt idx="75">
                  <c:v>11.575464373464373</c:v>
                </c:pt>
                <c:pt idx="76">
                  <c:v>12.995493857493859</c:v>
                </c:pt>
                <c:pt idx="77">
                  <c:v>14.441562653562656</c:v>
                </c:pt>
                <c:pt idx="78">
                  <c:v>15.915886977886975</c:v>
                </c:pt>
                <c:pt idx="79">
                  <c:v>17.441675675675675</c:v>
                </c:pt>
                <c:pt idx="80">
                  <c:v>18.967601965601965</c:v>
                </c:pt>
                <c:pt idx="81">
                  <c:v>20.443439803439805</c:v>
                </c:pt>
                <c:pt idx="82">
                  <c:v>20.579926289926288</c:v>
                </c:pt>
                <c:pt idx="83">
                  <c:v>19.053542997542998</c:v>
                </c:pt>
                <c:pt idx="84">
                  <c:v>17.695562653562654</c:v>
                </c:pt>
                <c:pt idx="85">
                  <c:v>16.254914004914003</c:v>
                </c:pt>
                <c:pt idx="86">
                  <c:v>14.797798525798529</c:v>
                </c:pt>
                <c:pt idx="87">
                  <c:v>13.364383292383293</c:v>
                </c:pt>
                <c:pt idx="88">
                  <c:v>11.952574938574939</c:v>
                </c:pt>
                <c:pt idx="89">
                  <c:v>10.53818673218673</c:v>
                </c:pt>
                <c:pt idx="90">
                  <c:v>9.2017542997542989</c:v>
                </c:pt>
                <c:pt idx="91">
                  <c:v>7.8745159705159713</c:v>
                </c:pt>
                <c:pt idx="92">
                  <c:v>6.5974004914004913</c:v>
                </c:pt>
                <c:pt idx="93">
                  <c:v>5.3752383292383294</c:v>
                </c:pt>
                <c:pt idx="94">
                  <c:v>4.1925356265356273</c:v>
                </c:pt>
                <c:pt idx="95">
                  <c:v>3.0924859950859958</c:v>
                </c:pt>
                <c:pt idx="96">
                  <c:v>2.0575562653562649</c:v>
                </c:pt>
                <c:pt idx="97">
                  <c:v>1.1077980343980345</c:v>
                </c:pt>
                <c:pt idx="98">
                  <c:v>0.23623464373464373</c:v>
                </c:pt>
                <c:pt idx="99">
                  <c:v>-0.56319410319410312</c:v>
                </c:pt>
                <c:pt idx="100">
                  <c:v>-1.2846835380835382</c:v>
                </c:pt>
                <c:pt idx="101">
                  <c:v>-1.9399739557739559</c:v>
                </c:pt>
                <c:pt idx="102">
                  <c:v>-2.5445213759213758</c:v>
                </c:pt>
                <c:pt idx="103">
                  <c:v>-3.1065420147420144</c:v>
                </c:pt>
                <c:pt idx="104">
                  <c:v>-3.6294461916461915</c:v>
                </c:pt>
                <c:pt idx="105">
                  <c:v>-4.1199975429975426</c:v>
                </c:pt>
                <c:pt idx="106">
                  <c:v>-4.5741995085995093</c:v>
                </c:pt>
                <c:pt idx="107">
                  <c:v>-5.0215528255528259</c:v>
                </c:pt>
                <c:pt idx="108">
                  <c:v>-5.4359508599508599</c:v>
                </c:pt>
                <c:pt idx="109">
                  <c:v>-5.7919508599508598</c:v>
                </c:pt>
                <c:pt idx="110">
                  <c:v>-6.1626486486486485</c:v>
                </c:pt>
                <c:pt idx="111">
                  <c:v>-6.558869778869779</c:v>
                </c:pt>
                <c:pt idx="112">
                  <c:v>-6.9285307125307121</c:v>
                </c:pt>
                <c:pt idx="113">
                  <c:v>-7.2911990171990171</c:v>
                </c:pt>
                <c:pt idx="114">
                  <c:v>-7.6376953316953324</c:v>
                </c:pt>
                <c:pt idx="115">
                  <c:v>-7.9534840294840299</c:v>
                </c:pt>
                <c:pt idx="116">
                  <c:v>-8.3158624078624079</c:v>
                </c:pt>
                <c:pt idx="117">
                  <c:v>-8.6011891891891885</c:v>
                </c:pt>
                <c:pt idx="118">
                  <c:v>-8.9210073710073718</c:v>
                </c:pt>
                <c:pt idx="119">
                  <c:v>-9.2384471744471739</c:v>
                </c:pt>
                <c:pt idx="120">
                  <c:v>-9.5314250614250629</c:v>
                </c:pt>
                <c:pt idx="121">
                  <c:v>-9.9006437346437348</c:v>
                </c:pt>
                <c:pt idx="122">
                  <c:v>-10.147110565110566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148000"/>
        <c:axId val="443147440"/>
      </c:scatterChart>
      <c:valAx>
        <c:axId val="443148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47440"/>
        <c:crossesAt val="0"/>
        <c:crossBetween val="midCat"/>
      </c:valAx>
      <c:valAx>
        <c:axId val="44314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480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CTAB zno4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CTAB zno4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 CTAB zno4'!$A$10:$A$410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 CTAB zno4'!$K$10:$K$410</c:f>
              <c:numCache>
                <c:formatCode>General</c:formatCode>
                <c:ptCount val="401"/>
                <c:pt idx="0">
                  <c:v>-17.92094348894349</c:v>
                </c:pt>
                <c:pt idx="1">
                  <c:v>-18.45568058968059</c:v>
                </c:pt>
                <c:pt idx="2">
                  <c:v>-18.976845208845209</c:v>
                </c:pt>
                <c:pt idx="3">
                  <c:v>-19.410245700245699</c:v>
                </c:pt>
                <c:pt idx="4">
                  <c:v>-19.90264864864865</c:v>
                </c:pt>
                <c:pt idx="5">
                  <c:v>-20.347336609336608</c:v>
                </c:pt>
                <c:pt idx="6">
                  <c:v>-20.788732186732187</c:v>
                </c:pt>
                <c:pt idx="7">
                  <c:v>-21.257941031941034</c:v>
                </c:pt>
                <c:pt idx="8">
                  <c:v>-21.628800982800986</c:v>
                </c:pt>
                <c:pt idx="9">
                  <c:v>-22.024167076167078</c:v>
                </c:pt>
                <c:pt idx="10">
                  <c:v>-22.434579852579851</c:v>
                </c:pt>
                <c:pt idx="11">
                  <c:v>-22.895970515970518</c:v>
                </c:pt>
                <c:pt idx="12">
                  <c:v>-23.326810810810809</c:v>
                </c:pt>
                <c:pt idx="13">
                  <c:v>-23.735425061425062</c:v>
                </c:pt>
                <c:pt idx="14">
                  <c:v>-24.172388206388206</c:v>
                </c:pt>
                <c:pt idx="15">
                  <c:v>-24.556560196560199</c:v>
                </c:pt>
                <c:pt idx="16">
                  <c:v>-24.863199017199015</c:v>
                </c:pt>
                <c:pt idx="17">
                  <c:v>-25.287719901719903</c:v>
                </c:pt>
                <c:pt idx="18">
                  <c:v>-25.634058968058966</c:v>
                </c:pt>
                <c:pt idx="19">
                  <c:v>-26.081877149877148</c:v>
                </c:pt>
                <c:pt idx="20">
                  <c:v>-26.435469287469289</c:v>
                </c:pt>
                <c:pt idx="21">
                  <c:v>-26.545267813267813</c:v>
                </c:pt>
                <c:pt idx="22">
                  <c:v>-26.221729729729727</c:v>
                </c:pt>
                <c:pt idx="23">
                  <c:v>-25.878968058968059</c:v>
                </c:pt>
                <c:pt idx="24">
                  <c:v>-25.58663390663391</c:v>
                </c:pt>
                <c:pt idx="25">
                  <c:v>-25.10897788697789</c:v>
                </c:pt>
                <c:pt idx="26">
                  <c:v>-24.823135135135129</c:v>
                </c:pt>
                <c:pt idx="27">
                  <c:v>-24.379710073710072</c:v>
                </c:pt>
                <c:pt idx="28">
                  <c:v>-24.016604422604424</c:v>
                </c:pt>
                <c:pt idx="29">
                  <c:v>-23.632574938574937</c:v>
                </c:pt>
                <c:pt idx="30">
                  <c:v>-23.133621621621622</c:v>
                </c:pt>
                <c:pt idx="31">
                  <c:v>-22.749705159705158</c:v>
                </c:pt>
                <c:pt idx="32">
                  <c:v>-22.317660933660932</c:v>
                </c:pt>
                <c:pt idx="33">
                  <c:v>-21.908859950859952</c:v>
                </c:pt>
                <c:pt idx="34">
                  <c:v>-21.420142506142508</c:v>
                </c:pt>
                <c:pt idx="35">
                  <c:v>-21.016992628992629</c:v>
                </c:pt>
                <c:pt idx="36">
                  <c:v>-20.580009828009828</c:v>
                </c:pt>
                <c:pt idx="37">
                  <c:v>-20.081778869778869</c:v>
                </c:pt>
                <c:pt idx="38">
                  <c:v>-19.603184275184272</c:v>
                </c:pt>
                <c:pt idx="39">
                  <c:v>-19.192609336609337</c:v>
                </c:pt>
                <c:pt idx="40">
                  <c:v>-18.713911547911547</c:v>
                </c:pt>
                <c:pt idx="41">
                  <c:v>-18.206368550368548</c:v>
                </c:pt>
                <c:pt idx="42">
                  <c:v>-17.713429975429975</c:v>
                </c:pt>
                <c:pt idx="43">
                  <c:v>-17.179272727272728</c:v>
                </c:pt>
                <c:pt idx="44">
                  <c:v>-16.621783783783783</c:v>
                </c:pt>
                <c:pt idx="45">
                  <c:v>-16.111936117936118</c:v>
                </c:pt>
                <c:pt idx="46">
                  <c:v>-15.559420147420148</c:v>
                </c:pt>
                <c:pt idx="47">
                  <c:v>-14.979641277641276</c:v>
                </c:pt>
                <c:pt idx="48">
                  <c:v>-14.384953316953316</c:v>
                </c:pt>
                <c:pt idx="49">
                  <c:v>-13.84612285012285</c:v>
                </c:pt>
                <c:pt idx="50">
                  <c:v>-13.223734643734643</c:v>
                </c:pt>
                <c:pt idx="51">
                  <c:v>-12.607636363636363</c:v>
                </c:pt>
                <c:pt idx="52">
                  <c:v>-11.939985257985258</c:v>
                </c:pt>
                <c:pt idx="53">
                  <c:v>-11.265439803439804</c:v>
                </c:pt>
                <c:pt idx="54">
                  <c:v>-10.538054054054053</c:v>
                </c:pt>
                <c:pt idx="55">
                  <c:v>-9.822132678132677</c:v>
                </c:pt>
                <c:pt idx="56">
                  <c:v>-9.0759066339066337</c:v>
                </c:pt>
                <c:pt idx="57">
                  <c:v>-8.3042457002457013</c:v>
                </c:pt>
                <c:pt idx="58">
                  <c:v>-7.4551695331695331</c:v>
                </c:pt>
                <c:pt idx="59">
                  <c:v>-6.6064963144963151</c:v>
                </c:pt>
                <c:pt idx="60">
                  <c:v>-5.6831842751842752</c:v>
                </c:pt>
                <c:pt idx="61">
                  <c:v>-4.692537592137592</c:v>
                </c:pt>
                <c:pt idx="62">
                  <c:v>-3.5942299754299754</c:v>
                </c:pt>
                <c:pt idx="63">
                  <c:v>-2.4077695331695335</c:v>
                </c:pt>
                <c:pt idx="64">
                  <c:v>-1.0423223587223587</c:v>
                </c:pt>
                <c:pt idx="65">
                  <c:v>0.4824752825552826</c:v>
                </c:pt>
                <c:pt idx="66">
                  <c:v>2.1984452088452091</c:v>
                </c:pt>
                <c:pt idx="67">
                  <c:v>4.1712624078624074</c:v>
                </c:pt>
                <c:pt idx="68">
                  <c:v>6.3866289926289923</c:v>
                </c:pt>
                <c:pt idx="69">
                  <c:v>8.8442260442260441</c:v>
                </c:pt>
                <c:pt idx="70">
                  <c:v>11.54982800982801</c:v>
                </c:pt>
                <c:pt idx="71">
                  <c:v>14.481248157248157</c:v>
                </c:pt>
                <c:pt idx="72">
                  <c:v>17.627906633906637</c:v>
                </c:pt>
                <c:pt idx="73">
                  <c:v>20.980982800982801</c:v>
                </c:pt>
                <c:pt idx="74">
                  <c:v>24.519685503685505</c:v>
                </c:pt>
                <c:pt idx="75">
                  <c:v>28.237980343980343</c:v>
                </c:pt>
                <c:pt idx="76">
                  <c:v>32.112280098280095</c:v>
                </c:pt>
                <c:pt idx="77">
                  <c:v>36.133714987714988</c:v>
                </c:pt>
                <c:pt idx="78">
                  <c:v>40.3300343980344</c:v>
                </c:pt>
                <c:pt idx="79">
                  <c:v>44.640948402948403</c:v>
                </c:pt>
                <c:pt idx="80">
                  <c:v>49.102855036855033</c:v>
                </c:pt>
                <c:pt idx="81">
                  <c:v>54.041179361179367</c:v>
                </c:pt>
                <c:pt idx="82">
                  <c:v>54.358624078624082</c:v>
                </c:pt>
                <c:pt idx="83">
                  <c:v>50.31636363636364</c:v>
                </c:pt>
                <c:pt idx="84">
                  <c:v>46.179601965601961</c:v>
                </c:pt>
                <c:pt idx="85">
                  <c:v>42.045277641277643</c:v>
                </c:pt>
                <c:pt idx="86">
                  <c:v>37.926943488943493</c:v>
                </c:pt>
                <c:pt idx="87">
                  <c:v>33.846260442260444</c:v>
                </c:pt>
                <c:pt idx="88">
                  <c:v>29.854496314496316</c:v>
                </c:pt>
                <c:pt idx="89">
                  <c:v>25.950265356265355</c:v>
                </c:pt>
                <c:pt idx="90">
                  <c:v>22.184914004914006</c:v>
                </c:pt>
                <c:pt idx="91">
                  <c:v>18.584402948402946</c:v>
                </c:pt>
                <c:pt idx="92">
                  <c:v>15.183135135135135</c:v>
                </c:pt>
                <c:pt idx="93">
                  <c:v>12.008113022113022</c:v>
                </c:pt>
                <c:pt idx="94">
                  <c:v>9.08387714987715</c:v>
                </c:pt>
                <c:pt idx="95">
                  <c:v>6.4495773955773954</c:v>
                </c:pt>
                <c:pt idx="96">
                  <c:v>4.0896599508599509</c:v>
                </c:pt>
                <c:pt idx="97">
                  <c:v>2.0571375921375918</c:v>
                </c:pt>
                <c:pt idx="98">
                  <c:v>0.30414398034398032</c:v>
                </c:pt>
                <c:pt idx="99">
                  <c:v>-1.221009828009828</c:v>
                </c:pt>
                <c:pt idx="100">
                  <c:v>-2.5171287469287469</c:v>
                </c:pt>
                <c:pt idx="101">
                  <c:v>-3.6650766584766585</c:v>
                </c:pt>
                <c:pt idx="102">
                  <c:v>-4.7047420147420143</c:v>
                </c:pt>
                <c:pt idx="103">
                  <c:v>-5.6539410319410317</c:v>
                </c:pt>
                <c:pt idx="104">
                  <c:v>-6.5245307125307113</c:v>
                </c:pt>
                <c:pt idx="105">
                  <c:v>-7.3770024570024573</c:v>
                </c:pt>
                <c:pt idx="106">
                  <c:v>-8.1264078624078628</c:v>
                </c:pt>
                <c:pt idx="107">
                  <c:v>-8.8793955773955773</c:v>
                </c:pt>
                <c:pt idx="108">
                  <c:v>-9.6206339066339055</c:v>
                </c:pt>
                <c:pt idx="109">
                  <c:v>-10.323739557739557</c:v>
                </c:pt>
                <c:pt idx="110">
                  <c:v>-10.977223587223587</c:v>
                </c:pt>
                <c:pt idx="111">
                  <c:v>-11.628899262899262</c:v>
                </c:pt>
                <c:pt idx="112">
                  <c:v>-12.240953316953316</c:v>
                </c:pt>
                <c:pt idx="113">
                  <c:v>-12.840019656019654</c:v>
                </c:pt>
                <c:pt idx="114">
                  <c:v>-13.431488943488946</c:v>
                </c:pt>
                <c:pt idx="115">
                  <c:v>-14.04177886977887</c:v>
                </c:pt>
                <c:pt idx="116">
                  <c:v>-14.562191646191646</c:v>
                </c:pt>
                <c:pt idx="117">
                  <c:v>-15.12883538083538</c:v>
                </c:pt>
                <c:pt idx="118">
                  <c:v>-15.647238329238327</c:v>
                </c:pt>
                <c:pt idx="119">
                  <c:v>-16.149980343980346</c:v>
                </c:pt>
                <c:pt idx="120">
                  <c:v>-16.692353808353808</c:v>
                </c:pt>
                <c:pt idx="121">
                  <c:v>-17.192943488943492</c:v>
                </c:pt>
                <c:pt idx="122">
                  <c:v>-17.644697788697787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'[5]pbs_CdS CTAB zno4'!$M$10:$M$11</c:f>
              <c:numCache>
                <c:formatCode>General</c:formatCode>
                <c:ptCount val="2"/>
                <c:pt idx="0">
                  <c:v>2.9750726796636772E-2</c:v>
                </c:pt>
                <c:pt idx="1">
                  <c:v>-2.9750726796636772E-2</c:v>
                </c:pt>
              </c:numCache>
            </c:numRef>
          </c:xVal>
          <c:yVal>
            <c:numRef>
              <c:f>'[5]pbs_CdS CTAB zno4'!$N$10:$N$11</c:f>
              <c:numCache>
                <c:formatCode>General</c:formatCode>
                <c:ptCount val="2"/>
                <c:pt idx="0">
                  <c:v>-17.92094348894349</c:v>
                </c:pt>
                <c:pt idx="1">
                  <c:v>-17.92094348894349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'[5]pbs_CdS CTAB zno4'!$M$10:$M$11</c:f>
              <c:numCache>
                <c:formatCode>General</c:formatCode>
                <c:ptCount val="2"/>
                <c:pt idx="0">
                  <c:v>2.9750726796636772E-2</c:v>
                </c:pt>
                <c:pt idx="1">
                  <c:v>-2.9750726796636772E-2</c:v>
                </c:pt>
              </c:numCache>
            </c:numRef>
          </c:xVal>
          <c:yVal>
            <c:numRef>
              <c:f>'[5]pbs_CdS CTAB zno4'!$O$10:$O$11</c:f>
              <c:numCache>
                <c:formatCode>General</c:formatCode>
                <c:ptCount val="2"/>
                <c:pt idx="0">
                  <c:v>-18.206368550368548</c:v>
                </c:pt>
                <c:pt idx="1">
                  <c:v>-18.206368550368548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zno4'!$M$10:$M$11</c:f>
              <c:numCache>
                <c:formatCode>General</c:formatCode>
                <c:ptCount val="2"/>
                <c:pt idx="0">
                  <c:v>2.9750726796636772E-2</c:v>
                </c:pt>
                <c:pt idx="1">
                  <c:v>-2.9750726796636772E-2</c:v>
                </c:pt>
              </c:numCache>
            </c:numRef>
          </c:xVal>
          <c:yVal>
            <c:numRef>
              <c:f>'[5]pbs_CdS CTAB zno4'!$P$10:$P$11</c:f>
              <c:numCache>
                <c:formatCode>General</c:formatCode>
                <c:ptCount val="2"/>
                <c:pt idx="0">
                  <c:v>-17.644697788697787</c:v>
                </c:pt>
                <c:pt idx="1">
                  <c:v>-17.644697788697787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 CTAB zno4'!$M$13:$M$14</c:f>
              <c:numCache>
                <c:formatCode>General</c:formatCode>
                <c:ptCount val="2"/>
                <c:pt idx="0">
                  <c:v>0.5920895194632021</c:v>
                </c:pt>
                <c:pt idx="1">
                  <c:v>0.5920895194632021</c:v>
                </c:pt>
              </c:numCache>
            </c:numRef>
          </c:xVal>
          <c:yVal>
            <c:numRef>
              <c:f>'[5]pbs_CdS CTAB zno4'!$N$13:$N$14</c:f>
              <c:numCache>
                <c:formatCode>General</c:formatCode>
                <c:ptCount val="2"/>
                <c:pt idx="0">
                  <c:v>-1.2137579033579031</c:v>
                </c:pt>
                <c:pt idx="1">
                  <c:v>1.2137579033579031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zno4'!$M$15:$M$16</c:f>
              <c:numCache>
                <c:formatCode>General</c:formatCode>
                <c:ptCount val="2"/>
                <c:pt idx="0">
                  <c:v>0.59501453593273546</c:v>
                </c:pt>
                <c:pt idx="1">
                  <c:v>0.59501453593273546</c:v>
                </c:pt>
              </c:numCache>
            </c:numRef>
          </c:xVal>
          <c:yVal>
            <c:numRef>
              <c:f>'[5]pbs_CdS CTAB zno4'!$N$15:$N$16</c:f>
              <c:numCache>
                <c:formatCode>General</c:formatCode>
                <c:ptCount val="2"/>
                <c:pt idx="0">
                  <c:v>-1.2137579033579031</c:v>
                </c:pt>
                <c:pt idx="1">
                  <c:v>1.2137579033579031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 CTAB zno4'!$M$18:$M$20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'[5]pbs_CdS CTAB zno4'!$N$18:$N$20</c:f>
              <c:numCache>
                <c:formatCode>General</c:formatCode>
                <c:ptCount val="3"/>
                <c:pt idx="0">
                  <c:v>-9.822132678132677</c:v>
                </c:pt>
                <c:pt idx="1">
                  <c:v>-9.822132678132677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 CTAB zno4'!$M$22:$M$24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'[5]pbs_CdS CTAB zno4'!$N$22:$N$24</c:f>
              <c:numCache>
                <c:formatCode>General</c:formatCode>
                <c:ptCount val="3"/>
                <c:pt idx="0">
                  <c:v>-9.6206339066339055</c:v>
                </c:pt>
                <c:pt idx="1">
                  <c:v>-9.6206339066339055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128960"/>
        <c:axId val="443128400"/>
      </c:scatterChart>
      <c:valAx>
        <c:axId val="443128960"/>
        <c:scaling>
          <c:orientation val="minMax"/>
          <c:max val="0.65500000000000003"/>
          <c:min val="-5.96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28400"/>
        <c:crossesAt val="0"/>
        <c:crossBetween val="midCat"/>
      </c:valAx>
      <c:valAx>
        <c:axId val="443128400"/>
        <c:scaling>
          <c:orientation val="minMax"/>
          <c:max val="1.83"/>
          <c:min val="-20.100000000000001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28960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CTAB zno4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CTAB zno4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 CTAB zno4'!$A$10:$A$410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 CTAB zno4'!$K$10:$K$410</c:f>
              <c:numCache>
                <c:formatCode>General</c:formatCode>
                <c:ptCount val="401"/>
                <c:pt idx="0">
                  <c:v>-17.92094348894349</c:v>
                </c:pt>
                <c:pt idx="1">
                  <c:v>-18.45568058968059</c:v>
                </c:pt>
                <c:pt idx="2">
                  <c:v>-18.976845208845209</c:v>
                </c:pt>
                <c:pt idx="3">
                  <c:v>-19.410245700245699</c:v>
                </c:pt>
                <c:pt idx="4">
                  <c:v>-19.90264864864865</c:v>
                </c:pt>
                <c:pt idx="5">
                  <c:v>-20.347336609336608</c:v>
                </c:pt>
                <c:pt idx="6">
                  <c:v>-20.788732186732187</c:v>
                </c:pt>
                <c:pt idx="7">
                  <c:v>-21.257941031941034</c:v>
                </c:pt>
                <c:pt idx="8">
                  <c:v>-21.628800982800986</c:v>
                </c:pt>
                <c:pt idx="9">
                  <c:v>-22.024167076167078</c:v>
                </c:pt>
                <c:pt idx="10">
                  <c:v>-22.434579852579851</c:v>
                </c:pt>
                <c:pt idx="11">
                  <c:v>-22.895970515970518</c:v>
                </c:pt>
                <c:pt idx="12">
                  <c:v>-23.326810810810809</c:v>
                </c:pt>
                <c:pt idx="13">
                  <c:v>-23.735425061425062</c:v>
                </c:pt>
                <c:pt idx="14">
                  <c:v>-24.172388206388206</c:v>
                </c:pt>
                <c:pt idx="15">
                  <c:v>-24.556560196560199</c:v>
                </c:pt>
                <c:pt idx="16">
                  <c:v>-24.863199017199015</c:v>
                </c:pt>
                <c:pt idx="17">
                  <c:v>-25.287719901719903</c:v>
                </c:pt>
                <c:pt idx="18">
                  <c:v>-25.634058968058966</c:v>
                </c:pt>
                <c:pt idx="19">
                  <c:v>-26.081877149877148</c:v>
                </c:pt>
                <c:pt idx="20">
                  <c:v>-26.435469287469289</c:v>
                </c:pt>
                <c:pt idx="21">
                  <c:v>-26.545267813267813</c:v>
                </c:pt>
                <c:pt idx="22">
                  <c:v>-26.221729729729727</c:v>
                </c:pt>
                <c:pt idx="23">
                  <c:v>-25.878968058968059</c:v>
                </c:pt>
                <c:pt idx="24">
                  <c:v>-25.58663390663391</c:v>
                </c:pt>
                <c:pt idx="25">
                  <c:v>-25.10897788697789</c:v>
                </c:pt>
                <c:pt idx="26">
                  <c:v>-24.823135135135129</c:v>
                </c:pt>
                <c:pt idx="27">
                  <c:v>-24.379710073710072</c:v>
                </c:pt>
                <c:pt idx="28">
                  <c:v>-24.016604422604424</c:v>
                </c:pt>
                <c:pt idx="29">
                  <c:v>-23.632574938574937</c:v>
                </c:pt>
                <c:pt idx="30">
                  <c:v>-23.133621621621622</c:v>
                </c:pt>
                <c:pt idx="31">
                  <c:v>-22.749705159705158</c:v>
                </c:pt>
                <c:pt idx="32">
                  <c:v>-22.317660933660932</c:v>
                </c:pt>
                <c:pt idx="33">
                  <c:v>-21.908859950859952</c:v>
                </c:pt>
                <c:pt idx="34">
                  <c:v>-21.420142506142508</c:v>
                </c:pt>
                <c:pt idx="35">
                  <c:v>-21.016992628992629</c:v>
                </c:pt>
                <c:pt idx="36">
                  <c:v>-20.580009828009828</c:v>
                </c:pt>
                <c:pt idx="37">
                  <c:v>-20.081778869778869</c:v>
                </c:pt>
                <c:pt idx="38">
                  <c:v>-19.603184275184272</c:v>
                </c:pt>
                <c:pt idx="39">
                  <c:v>-19.192609336609337</c:v>
                </c:pt>
                <c:pt idx="40">
                  <c:v>-18.713911547911547</c:v>
                </c:pt>
                <c:pt idx="41">
                  <c:v>-18.206368550368548</c:v>
                </c:pt>
                <c:pt idx="42">
                  <c:v>-17.713429975429975</c:v>
                </c:pt>
                <c:pt idx="43">
                  <c:v>-17.179272727272728</c:v>
                </c:pt>
                <c:pt idx="44">
                  <c:v>-16.621783783783783</c:v>
                </c:pt>
                <c:pt idx="45">
                  <c:v>-16.111936117936118</c:v>
                </c:pt>
                <c:pt idx="46">
                  <c:v>-15.559420147420148</c:v>
                </c:pt>
                <c:pt idx="47">
                  <c:v>-14.979641277641276</c:v>
                </c:pt>
                <c:pt idx="48">
                  <c:v>-14.384953316953316</c:v>
                </c:pt>
                <c:pt idx="49">
                  <c:v>-13.84612285012285</c:v>
                </c:pt>
                <c:pt idx="50">
                  <c:v>-13.223734643734643</c:v>
                </c:pt>
                <c:pt idx="51">
                  <c:v>-12.607636363636363</c:v>
                </c:pt>
                <c:pt idx="52">
                  <c:v>-11.939985257985258</c:v>
                </c:pt>
                <c:pt idx="53">
                  <c:v>-11.265439803439804</c:v>
                </c:pt>
                <c:pt idx="54">
                  <c:v>-10.538054054054053</c:v>
                </c:pt>
                <c:pt idx="55">
                  <c:v>-9.822132678132677</c:v>
                </c:pt>
                <c:pt idx="56">
                  <c:v>-9.0759066339066337</c:v>
                </c:pt>
                <c:pt idx="57">
                  <c:v>-8.3042457002457013</c:v>
                </c:pt>
                <c:pt idx="58">
                  <c:v>-7.4551695331695331</c:v>
                </c:pt>
                <c:pt idx="59">
                  <c:v>-6.6064963144963151</c:v>
                </c:pt>
                <c:pt idx="60">
                  <c:v>-5.6831842751842752</c:v>
                </c:pt>
                <c:pt idx="61">
                  <c:v>-4.692537592137592</c:v>
                </c:pt>
                <c:pt idx="62">
                  <c:v>-3.5942299754299754</c:v>
                </c:pt>
                <c:pt idx="63">
                  <c:v>-2.4077695331695335</c:v>
                </c:pt>
                <c:pt idx="64">
                  <c:v>-1.0423223587223587</c:v>
                </c:pt>
                <c:pt idx="65">
                  <c:v>0.4824752825552826</c:v>
                </c:pt>
                <c:pt idx="66">
                  <c:v>2.1984452088452091</c:v>
                </c:pt>
                <c:pt idx="67">
                  <c:v>4.1712624078624074</c:v>
                </c:pt>
                <c:pt idx="68">
                  <c:v>6.3866289926289923</c:v>
                </c:pt>
                <c:pt idx="69">
                  <c:v>8.8442260442260441</c:v>
                </c:pt>
                <c:pt idx="70">
                  <c:v>11.54982800982801</c:v>
                </c:pt>
                <c:pt idx="71">
                  <c:v>14.481248157248157</c:v>
                </c:pt>
                <c:pt idx="72">
                  <c:v>17.627906633906637</c:v>
                </c:pt>
                <c:pt idx="73">
                  <c:v>20.980982800982801</c:v>
                </c:pt>
                <c:pt idx="74">
                  <c:v>24.519685503685505</c:v>
                </c:pt>
                <c:pt idx="75">
                  <c:v>28.237980343980343</c:v>
                </c:pt>
                <c:pt idx="76">
                  <c:v>32.112280098280095</c:v>
                </c:pt>
                <c:pt idx="77">
                  <c:v>36.133714987714988</c:v>
                </c:pt>
                <c:pt idx="78">
                  <c:v>40.3300343980344</c:v>
                </c:pt>
                <c:pt idx="79">
                  <c:v>44.640948402948403</c:v>
                </c:pt>
                <c:pt idx="80">
                  <c:v>49.102855036855033</c:v>
                </c:pt>
                <c:pt idx="81">
                  <c:v>54.041179361179367</c:v>
                </c:pt>
                <c:pt idx="82">
                  <c:v>54.358624078624082</c:v>
                </c:pt>
                <c:pt idx="83">
                  <c:v>50.31636363636364</c:v>
                </c:pt>
                <c:pt idx="84">
                  <c:v>46.179601965601961</c:v>
                </c:pt>
                <c:pt idx="85">
                  <c:v>42.045277641277643</c:v>
                </c:pt>
                <c:pt idx="86">
                  <c:v>37.926943488943493</c:v>
                </c:pt>
                <c:pt idx="87">
                  <c:v>33.846260442260444</c:v>
                </c:pt>
                <c:pt idx="88">
                  <c:v>29.854496314496316</c:v>
                </c:pt>
                <c:pt idx="89">
                  <c:v>25.950265356265355</c:v>
                </c:pt>
                <c:pt idx="90">
                  <c:v>22.184914004914006</c:v>
                </c:pt>
                <c:pt idx="91">
                  <c:v>18.584402948402946</c:v>
                </c:pt>
                <c:pt idx="92">
                  <c:v>15.183135135135135</c:v>
                </c:pt>
                <c:pt idx="93">
                  <c:v>12.008113022113022</c:v>
                </c:pt>
                <c:pt idx="94">
                  <c:v>9.08387714987715</c:v>
                </c:pt>
                <c:pt idx="95">
                  <c:v>6.4495773955773954</c:v>
                </c:pt>
                <c:pt idx="96">
                  <c:v>4.0896599508599509</c:v>
                </c:pt>
                <c:pt idx="97">
                  <c:v>2.0571375921375918</c:v>
                </c:pt>
                <c:pt idx="98">
                  <c:v>0.30414398034398032</c:v>
                </c:pt>
                <c:pt idx="99">
                  <c:v>-1.221009828009828</c:v>
                </c:pt>
                <c:pt idx="100">
                  <c:v>-2.5171287469287469</c:v>
                </c:pt>
                <c:pt idx="101">
                  <c:v>-3.6650766584766585</c:v>
                </c:pt>
                <c:pt idx="102">
                  <c:v>-4.7047420147420143</c:v>
                </c:pt>
                <c:pt idx="103">
                  <c:v>-5.6539410319410317</c:v>
                </c:pt>
                <c:pt idx="104">
                  <c:v>-6.5245307125307113</c:v>
                </c:pt>
                <c:pt idx="105">
                  <c:v>-7.3770024570024573</c:v>
                </c:pt>
                <c:pt idx="106">
                  <c:v>-8.1264078624078628</c:v>
                </c:pt>
                <c:pt idx="107">
                  <c:v>-8.8793955773955773</c:v>
                </c:pt>
                <c:pt idx="108">
                  <c:v>-9.6206339066339055</c:v>
                </c:pt>
                <c:pt idx="109">
                  <c:v>-10.323739557739557</c:v>
                </c:pt>
                <c:pt idx="110">
                  <c:v>-10.977223587223587</c:v>
                </c:pt>
                <c:pt idx="111">
                  <c:v>-11.628899262899262</c:v>
                </c:pt>
                <c:pt idx="112">
                  <c:v>-12.240953316953316</c:v>
                </c:pt>
                <c:pt idx="113">
                  <c:v>-12.840019656019654</c:v>
                </c:pt>
                <c:pt idx="114">
                  <c:v>-13.431488943488946</c:v>
                </c:pt>
                <c:pt idx="115">
                  <c:v>-14.04177886977887</c:v>
                </c:pt>
                <c:pt idx="116">
                  <c:v>-14.562191646191646</c:v>
                </c:pt>
                <c:pt idx="117">
                  <c:v>-15.12883538083538</c:v>
                </c:pt>
                <c:pt idx="118">
                  <c:v>-15.647238329238327</c:v>
                </c:pt>
                <c:pt idx="119">
                  <c:v>-16.149980343980346</c:v>
                </c:pt>
                <c:pt idx="120">
                  <c:v>-16.692353808353808</c:v>
                </c:pt>
                <c:pt idx="121">
                  <c:v>-17.192943488943492</c:v>
                </c:pt>
                <c:pt idx="122">
                  <c:v>-17.644697788697787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125040"/>
        <c:axId val="443130080"/>
      </c:scatterChart>
      <c:valAx>
        <c:axId val="44312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30080"/>
        <c:crossesAt val="0"/>
        <c:crossBetween val="midCat"/>
      </c:valAx>
      <c:valAx>
        <c:axId val="44313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250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sample JB 12 air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96E-2"/>
          <c:y val="4.5918367346938868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sample JB 12 air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'[6]sample JB 12 air'!$A$10:$A$410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'[6]sample JB 12 air'!$K$10:$K$410</c:f>
              <c:numCache>
                <c:formatCode>General</c:formatCode>
                <c:ptCount val="401"/>
                <c:pt idx="0">
                  <c:v>-17.541577395577399</c:v>
                </c:pt>
                <c:pt idx="1">
                  <c:v>-16.935936117936116</c:v>
                </c:pt>
                <c:pt idx="2">
                  <c:v>-16.660530712530711</c:v>
                </c:pt>
                <c:pt idx="3">
                  <c:v>-16.436147420147421</c:v>
                </c:pt>
                <c:pt idx="4">
                  <c:v>-16.489567567567565</c:v>
                </c:pt>
                <c:pt idx="5">
                  <c:v>-16.388638820638821</c:v>
                </c:pt>
                <c:pt idx="6">
                  <c:v>-16.476830466830467</c:v>
                </c:pt>
                <c:pt idx="7">
                  <c:v>-16.452265356265354</c:v>
                </c:pt>
                <c:pt idx="8">
                  <c:v>-16.498412776412778</c:v>
                </c:pt>
                <c:pt idx="9">
                  <c:v>-16.639518427518428</c:v>
                </c:pt>
                <c:pt idx="10">
                  <c:v>-16.615714987714988</c:v>
                </c:pt>
                <c:pt idx="11">
                  <c:v>-16.837891891891893</c:v>
                </c:pt>
                <c:pt idx="12">
                  <c:v>-16.791606879606878</c:v>
                </c:pt>
                <c:pt idx="13">
                  <c:v>-17.02313022113022</c:v>
                </c:pt>
                <c:pt idx="14">
                  <c:v>-16.98971498771499</c:v>
                </c:pt>
                <c:pt idx="15">
                  <c:v>-17.148235872235873</c:v>
                </c:pt>
                <c:pt idx="16">
                  <c:v>-17.254845208845207</c:v>
                </c:pt>
                <c:pt idx="17">
                  <c:v>-17.385660933660933</c:v>
                </c:pt>
                <c:pt idx="18">
                  <c:v>-17.238850122850121</c:v>
                </c:pt>
                <c:pt idx="19">
                  <c:v>-16.818879606879609</c:v>
                </c:pt>
                <c:pt idx="20">
                  <c:v>-16.644186732186732</c:v>
                </c:pt>
                <c:pt idx="21">
                  <c:v>-16.177012285012285</c:v>
                </c:pt>
                <c:pt idx="22">
                  <c:v>-15.971479115479116</c:v>
                </c:pt>
                <c:pt idx="23">
                  <c:v>-15.54269778869779</c:v>
                </c:pt>
                <c:pt idx="24">
                  <c:v>-15.322933660933662</c:v>
                </c:pt>
                <c:pt idx="25">
                  <c:v>-14.960800982800983</c:v>
                </c:pt>
                <c:pt idx="26">
                  <c:v>-14.739528255528256</c:v>
                </c:pt>
                <c:pt idx="27">
                  <c:v>-14.454324324324325</c:v>
                </c:pt>
                <c:pt idx="28">
                  <c:v>-14.041955773955772</c:v>
                </c:pt>
                <c:pt idx="29">
                  <c:v>-13.778786240786241</c:v>
                </c:pt>
                <c:pt idx="30">
                  <c:v>-13.394481572481572</c:v>
                </c:pt>
                <c:pt idx="31">
                  <c:v>-13.114073710073709</c:v>
                </c:pt>
                <c:pt idx="32">
                  <c:v>-12.739262899262897</c:v>
                </c:pt>
                <c:pt idx="33">
                  <c:v>-12.404358722358722</c:v>
                </c:pt>
                <c:pt idx="34">
                  <c:v>-11.862599508599507</c:v>
                </c:pt>
                <c:pt idx="35">
                  <c:v>-11.493577395577395</c:v>
                </c:pt>
                <c:pt idx="36">
                  <c:v>-11.034579852579853</c:v>
                </c:pt>
                <c:pt idx="37">
                  <c:v>-10.572648648648649</c:v>
                </c:pt>
                <c:pt idx="38">
                  <c:v>-10.035842751842752</c:v>
                </c:pt>
                <c:pt idx="39">
                  <c:v>-9.5691793611793621</c:v>
                </c:pt>
                <c:pt idx="40">
                  <c:v>-9.0925601965601963</c:v>
                </c:pt>
                <c:pt idx="41">
                  <c:v>-8.567734643734644</c:v>
                </c:pt>
                <c:pt idx="42">
                  <c:v>-8.0357837837837849</c:v>
                </c:pt>
                <c:pt idx="43">
                  <c:v>-7.50952334152334</c:v>
                </c:pt>
                <c:pt idx="44">
                  <c:v>-7.0106191646191656</c:v>
                </c:pt>
                <c:pt idx="45">
                  <c:v>-6.4828304668304666</c:v>
                </c:pt>
                <c:pt idx="46">
                  <c:v>-5.982948402948403</c:v>
                </c:pt>
                <c:pt idx="47">
                  <c:v>-5.4751842751842759</c:v>
                </c:pt>
                <c:pt idx="48">
                  <c:v>-4.9728157248157245</c:v>
                </c:pt>
                <c:pt idx="49">
                  <c:v>-4.6789051597051596</c:v>
                </c:pt>
                <c:pt idx="50">
                  <c:v>-4.4120363636363642</c:v>
                </c:pt>
                <c:pt idx="51">
                  <c:v>-3.4788147420147424</c:v>
                </c:pt>
                <c:pt idx="52">
                  <c:v>-2.8553665847665846</c:v>
                </c:pt>
                <c:pt idx="53">
                  <c:v>-2.2233955773955771</c:v>
                </c:pt>
                <c:pt idx="54">
                  <c:v>-1.516446683046683</c:v>
                </c:pt>
                <c:pt idx="55">
                  <c:v>-0.78997149877149875</c:v>
                </c:pt>
                <c:pt idx="56">
                  <c:v>-0.17996609336609334</c:v>
                </c:pt>
                <c:pt idx="57">
                  <c:v>0.4115060933660934</c:v>
                </c:pt>
                <c:pt idx="58">
                  <c:v>1.2152039312039313</c:v>
                </c:pt>
                <c:pt idx="59">
                  <c:v>1.9294742014742012</c:v>
                </c:pt>
                <c:pt idx="60">
                  <c:v>2.6395577395577399</c:v>
                </c:pt>
                <c:pt idx="61">
                  <c:v>3.371763636363637</c:v>
                </c:pt>
                <c:pt idx="62">
                  <c:v>4.1487680589680584</c:v>
                </c:pt>
                <c:pt idx="63">
                  <c:v>5.1196412776412776</c:v>
                </c:pt>
                <c:pt idx="64">
                  <c:v>6.0422751842751836</c:v>
                </c:pt>
                <c:pt idx="65">
                  <c:v>7.6158820638820632</c:v>
                </c:pt>
                <c:pt idx="66">
                  <c:v>9.5561818181818179</c:v>
                </c:pt>
                <c:pt idx="67">
                  <c:v>12.025253071253072</c:v>
                </c:pt>
                <c:pt idx="68">
                  <c:v>15.135690417690418</c:v>
                </c:pt>
                <c:pt idx="69">
                  <c:v>19.084334152334151</c:v>
                </c:pt>
                <c:pt idx="70">
                  <c:v>23.959002457002455</c:v>
                </c:pt>
                <c:pt idx="71">
                  <c:v>29.743002457002458</c:v>
                </c:pt>
                <c:pt idx="72">
                  <c:v>36.57115479115479</c:v>
                </c:pt>
                <c:pt idx="73">
                  <c:v>44.399012285012283</c:v>
                </c:pt>
                <c:pt idx="74">
                  <c:v>54.238034398034401</c:v>
                </c:pt>
                <c:pt idx="75">
                  <c:v>63.310466830466829</c:v>
                </c:pt>
                <c:pt idx="76">
                  <c:v>73.523144963144972</c:v>
                </c:pt>
                <c:pt idx="77">
                  <c:v>84.289189189189187</c:v>
                </c:pt>
                <c:pt idx="78">
                  <c:v>95.95734643734643</c:v>
                </c:pt>
                <c:pt idx="79">
                  <c:v>97.977199017199027</c:v>
                </c:pt>
                <c:pt idx="80">
                  <c:v>89.375479115479123</c:v>
                </c:pt>
                <c:pt idx="81">
                  <c:v>80.427371007370994</c:v>
                </c:pt>
                <c:pt idx="82">
                  <c:v>71.383439803439799</c:v>
                </c:pt>
                <c:pt idx="83">
                  <c:v>62.664226044226034</c:v>
                </c:pt>
                <c:pt idx="84">
                  <c:v>54.527027027027017</c:v>
                </c:pt>
                <c:pt idx="85">
                  <c:v>46.165366093366096</c:v>
                </c:pt>
                <c:pt idx="86">
                  <c:v>39.523970515970518</c:v>
                </c:pt>
                <c:pt idx="87">
                  <c:v>33.285818181818186</c:v>
                </c:pt>
                <c:pt idx="88">
                  <c:v>27.61638329238329</c:v>
                </c:pt>
                <c:pt idx="89">
                  <c:v>22.634103194103194</c:v>
                </c:pt>
                <c:pt idx="90">
                  <c:v>18.364240786240785</c:v>
                </c:pt>
                <c:pt idx="91">
                  <c:v>14.686584766584765</c:v>
                </c:pt>
                <c:pt idx="92">
                  <c:v>11.595960687960689</c:v>
                </c:pt>
                <c:pt idx="93">
                  <c:v>9.0806830466830473</c:v>
                </c:pt>
                <c:pt idx="94">
                  <c:v>6.9521474201474209</c:v>
                </c:pt>
                <c:pt idx="95">
                  <c:v>5.1702014742014741</c:v>
                </c:pt>
                <c:pt idx="96">
                  <c:v>3.6095262899262899</c:v>
                </c:pt>
                <c:pt idx="97">
                  <c:v>2.4546786240786242</c:v>
                </c:pt>
                <c:pt idx="98">
                  <c:v>1.3665449631449631</c:v>
                </c:pt>
                <c:pt idx="99">
                  <c:v>0.38641626535626533</c:v>
                </c:pt>
                <c:pt idx="100">
                  <c:v>-0.51236855036855034</c:v>
                </c:pt>
                <c:pt idx="101">
                  <c:v>-1.4446162162162162</c:v>
                </c:pt>
                <c:pt idx="102">
                  <c:v>-2.3345759213759214</c:v>
                </c:pt>
                <c:pt idx="103">
                  <c:v>-3.2640928746928752</c:v>
                </c:pt>
                <c:pt idx="104">
                  <c:v>-4.1146073710073701</c:v>
                </c:pt>
                <c:pt idx="105">
                  <c:v>-4.9388894348894352</c:v>
                </c:pt>
                <c:pt idx="106">
                  <c:v>-5.4499803439803438</c:v>
                </c:pt>
                <c:pt idx="107">
                  <c:v>-6.1992137592137597</c:v>
                </c:pt>
                <c:pt idx="108">
                  <c:v>-6.8522604422604418</c:v>
                </c:pt>
                <c:pt idx="109">
                  <c:v>-7.5174545454545463</c:v>
                </c:pt>
                <c:pt idx="110">
                  <c:v>-8.0233071253071255</c:v>
                </c:pt>
                <c:pt idx="111">
                  <c:v>-8.6012923832923818</c:v>
                </c:pt>
                <c:pt idx="112">
                  <c:v>-9.0611498771498766</c:v>
                </c:pt>
                <c:pt idx="113">
                  <c:v>-9.5496216216216219</c:v>
                </c:pt>
                <c:pt idx="114">
                  <c:v>-9.9378034398034405</c:v>
                </c:pt>
                <c:pt idx="115">
                  <c:v>-10.409773955773955</c:v>
                </c:pt>
                <c:pt idx="116">
                  <c:v>-10.73804914004914</c:v>
                </c:pt>
                <c:pt idx="117">
                  <c:v>-11.124000000000001</c:v>
                </c:pt>
                <c:pt idx="118">
                  <c:v>-11.459449631449631</c:v>
                </c:pt>
                <c:pt idx="119">
                  <c:v>-11.759316953316953</c:v>
                </c:pt>
                <c:pt idx="120">
                  <c:v>-12.100088452088452</c:v>
                </c:pt>
                <c:pt idx="121">
                  <c:v>-12.43732678132678</c:v>
                </c:pt>
                <c:pt idx="122">
                  <c:v>-12.750176904176906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'[6]sample JB 12 air'!$M$10:$M$11</c:f>
              <c:numCache>
                <c:formatCode>General</c:formatCode>
                <c:ptCount val="2"/>
                <c:pt idx="0">
                  <c:v>2.6169830015093813E-2</c:v>
                </c:pt>
                <c:pt idx="1">
                  <c:v>-2.6169830015093813E-2</c:v>
                </c:pt>
              </c:numCache>
            </c:numRef>
          </c:xVal>
          <c:yVal>
            <c:numRef>
              <c:f>'[6]sample JB 12 air'!$N$10:$N$11</c:f>
              <c:numCache>
                <c:formatCode>General</c:formatCode>
                <c:ptCount val="2"/>
                <c:pt idx="0">
                  <c:v>-17.633740198696724</c:v>
                </c:pt>
                <c:pt idx="1">
                  <c:v>-17.633740198696724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'[6]sample JB 12 air'!$M$10:$M$11</c:f>
              <c:numCache>
                <c:formatCode>General</c:formatCode>
                <c:ptCount val="2"/>
                <c:pt idx="0">
                  <c:v>2.6169830015093813E-2</c:v>
                </c:pt>
                <c:pt idx="1">
                  <c:v>-2.6169830015093813E-2</c:v>
                </c:pt>
              </c:numCache>
            </c:numRef>
          </c:xVal>
          <c:yVal>
            <c:numRef>
              <c:f>'[6]sample JB 12 air'!$O$10:$O$11</c:f>
              <c:numCache>
                <c:formatCode>General</c:formatCode>
                <c:ptCount val="2"/>
                <c:pt idx="0">
                  <c:v>-11.425216059386271</c:v>
                </c:pt>
                <c:pt idx="1">
                  <c:v>-11.425216059386271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'[6]sample JB 12 air'!$M$10:$M$11</c:f>
              <c:numCache>
                <c:formatCode>General</c:formatCode>
                <c:ptCount val="2"/>
                <c:pt idx="0">
                  <c:v>2.6169830015093813E-2</c:v>
                </c:pt>
                <c:pt idx="1">
                  <c:v>-2.6169830015093813E-2</c:v>
                </c:pt>
              </c:numCache>
            </c:numRef>
          </c:xVal>
          <c:yVal>
            <c:numRef>
              <c:f>'[6]sample JB 12 air'!$P$10:$P$11</c:f>
              <c:numCache>
                <c:formatCode>General</c:formatCode>
                <c:ptCount val="2"/>
                <c:pt idx="0">
                  <c:v>-12.703582205029013</c:v>
                </c:pt>
                <c:pt idx="1">
                  <c:v>-12.703582205029013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'[6]sample JB 12 air'!$M$13:$M$14</c:f>
              <c:numCache>
                <c:formatCode>General</c:formatCode>
                <c:ptCount val="2"/>
                <c:pt idx="0">
                  <c:v>0.49365029935299076</c:v>
                </c:pt>
                <c:pt idx="1">
                  <c:v>0.49365029935299076</c:v>
                </c:pt>
              </c:numCache>
            </c:numRef>
          </c:xVal>
          <c:yVal>
            <c:numRef>
              <c:f>'[6]sample JB 12 air'!$N$13:$N$14</c:f>
              <c:numCache>
                <c:formatCode>General</c:formatCode>
                <c:ptCount val="2"/>
                <c:pt idx="0">
                  <c:v>-1.175582679913115</c:v>
                </c:pt>
                <c:pt idx="1">
                  <c:v>1.175582679913115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'[6]sample JB 12 air'!$M$15:$M$16</c:f>
              <c:numCache>
                <c:formatCode>General</c:formatCode>
                <c:ptCount val="2"/>
                <c:pt idx="0">
                  <c:v>0.52339660030187629</c:v>
                </c:pt>
                <c:pt idx="1">
                  <c:v>0.52339660030187629</c:v>
                </c:pt>
              </c:numCache>
            </c:numRef>
          </c:xVal>
          <c:yVal>
            <c:numRef>
              <c:f>'[6]sample JB 12 air'!$N$15:$N$16</c:f>
              <c:numCache>
                <c:formatCode>General</c:formatCode>
                <c:ptCount val="2"/>
                <c:pt idx="0">
                  <c:v>-1.175582679913115</c:v>
                </c:pt>
                <c:pt idx="1">
                  <c:v>1.175582679913115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'[6]sample JB 12 air'!$M$18:$M$20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0.34649999999999997</c:v>
                </c:pt>
                <c:pt idx="2">
                  <c:v>0.34649999999999997</c:v>
                </c:pt>
              </c:numCache>
            </c:numRef>
          </c:xVal>
          <c:yVal>
            <c:numRef>
              <c:f>'[6]sample JB 12 air'!$N$18:$N$20</c:f>
              <c:numCache>
                <c:formatCode>General</c:formatCode>
                <c:ptCount val="3"/>
                <c:pt idx="0">
                  <c:v>-4.4120363636363642</c:v>
                </c:pt>
                <c:pt idx="1">
                  <c:v>-4.4120363636363642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'[6]sample JB 12 air'!$M$22:$M$24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'[6]sample JB 12 air'!$N$22:$N$24</c:f>
              <c:numCache>
                <c:formatCode>General</c:formatCode>
                <c:ptCount val="3"/>
                <c:pt idx="0">
                  <c:v>-7.5174545454545463</c:v>
                </c:pt>
                <c:pt idx="1">
                  <c:v>-7.5174545454545463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664432"/>
        <c:axId val="465664992"/>
      </c:scatterChart>
      <c:valAx>
        <c:axId val="465664432"/>
        <c:scaling>
          <c:orientation val="minMax"/>
          <c:max val="0.57599999999999996"/>
          <c:min val="-5.2400000000000002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664992"/>
        <c:crossesAt val="0"/>
        <c:crossBetween val="midCat"/>
      </c:valAx>
      <c:valAx>
        <c:axId val="465664992"/>
        <c:scaling>
          <c:orientation val="minMax"/>
          <c:max val="1.77"/>
          <c:min val="-19.399999999999999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66443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sample JB 12 air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75E-2"/>
          <c:y val="7.3529763756911379E-2"/>
          <c:w val="0.88182079137308145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sample JB 12 air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'[6]sample JB 12 air'!$A$10:$A$410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'[6]sample JB 12 air'!$K$10:$K$410</c:f>
              <c:numCache>
                <c:formatCode>General</c:formatCode>
                <c:ptCount val="401"/>
                <c:pt idx="0">
                  <c:v>-17.541577395577399</c:v>
                </c:pt>
                <c:pt idx="1">
                  <c:v>-16.935936117936116</c:v>
                </c:pt>
                <c:pt idx="2">
                  <c:v>-16.660530712530711</c:v>
                </c:pt>
                <c:pt idx="3">
                  <c:v>-16.436147420147421</c:v>
                </c:pt>
                <c:pt idx="4">
                  <c:v>-16.489567567567565</c:v>
                </c:pt>
                <c:pt idx="5">
                  <c:v>-16.388638820638821</c:v>
                </c:pt>
                <c:pt idx="6">
                  <c:v>-16.476830466830467</c:v>
                </c:pt>
                <c:pt idx="7">
                  <c:v>-16.452265356265354</c:v>
                </c:pt>
                <c:pt idx="8">
                  <c:v>-16.498412776412778</c:v>
                </c:pt>
                <c:pt idx="9">
                  <c:v>-16.639518427518428</c:v>
                </c:pt>
                <c:pt idx="10">
                  <c:v>-16.615714987714988</c:v>
                </c:pt>
                <c:pt idx="11">
                  <c:v>-16.837891891891893</c:v>
                </c:pt>
                <c:pt idx="12">
                  <c:v>-16.791606879606878</c:v>
                </c:pt>
                <c:pt idx="13">
                  <c:v>-17.02313022113022</c:v>
                </c:pt>
                <c:pt idx="14">
                  <c:v>-16.98971498771499</c:v>
                </c:pt>
                <c:pt idx="15">
                  <c:v>-17.148235872235873</c:v>
                </c:pt>
                <c:pt idx="16">
                  <c:v>-17.254845208845207</c:v>
                </c:pt>
                <c:pt idx="17">
                  <c:v>-17.385660933660933</c:v>
                </c:pt>
                <c:pt idx="18">
                  <c:v>-17.238850122850121</c:v>
                </c:pt>
                <c:pt idx="19">
                  <c:v>-16.818879606879609</c:v>
                </c:pt>
                <c:pt idx="20">
                  <c:v>-16.644186732186732</c:v>
                </c:pt>
                <c:pt idx="21">
                  <c:v>-16.177012285012285</c:v>
                </c:pt>
                <c:pt idx="22">
                  <c:v>-15.971479115479116</c:v>
                </c:pt>
                <c:pt idx="23">
                  <c:v>-15.54269778869779</c:v>
                </c:pt>
                <c:pt idx="24">
                  <c:v>-15.322933660933662</c:v>
                </c:pt>
                <c:pt idx="25">
                  <c:v>-14.960800982800983</c:v>
                </c:pt>
                <c:pt idx="26">
                  <c:v>-14.739528255528256</c:v>
                </c:pt>
                <c:pt idx="27">
                  <c:v>-14.454324324324325</c:v>
                </c:pt>
                <c:pt idx="28">
                  <c:v>-14.041955773955772</c:v>
                </c:pt>
                <c:pt idx="29">
                  <c:v>-13.778786240786241</c:v>
                </c:pt>
                <c:pt idx="30">
                  <c:v>-13.394481572481572</c:v>
                </c:pt>
                <c:pt idx="31">
                  <c:v>-13.114073710073709</c:v>
                </c:pt>
                <c:pt idx="32">
                  <c:v>-12.739262899262897</c:v>
                </c:pt>
                <c:pt idx="33">
                  <c:v>-12.404358722358722</c:v>
                </c:pt>
                <c:pt idx="34">
                  <c:v>-11.862599508599507</c:v>
                </c:pt>
                <c:pt idx="35">
                  <c:v>-11.493577395577395</c:v>
                </c:pt>
                <c:pt idx="36">
                  <c:v>-11.034579852579853</c:v>
                </c:pt>
                <c:pt idx="37">
                  <c:v>-10.572648648648649</c:v>
                </c:pt>
                <c:pt idx="38">
                  <c:v>-10.035842751842752</c:v>
                </c:pt>
                <c:pt idx="39">
                  <c:v>-9.5691793611793621</c:v>
                </c:pt>
                <c:pt idx="40">
                  <c:v>-9.0925601965601963</c:v>
                </c:pt>
                <c:pt idx="41">
                  <c:v>-8.567734643734644</c:v>
                </c:pt>
                <c:pt idx="42">
                  <c:v>-8.0357837837837849</c:v>
                </c:pt>
                <c:pt idx="43">
                  <c:v>-7.50952334152334</c:v>
                </c:pt>
                <c:pt idx="44">
                  <c:v>-7.0106191646191656</c:v>
                </c:pt>
                <c:pt idx="45">
                  <c:v>-6.4828304668304666</c:v>
                </c:pt>
                <c:pt idx="46">
                  <c:v>-5.982948402948403</c:v>
                </c:pt>
                <c:pt idx="47">
                  <c:v>-5.4751842751842759</c:v>
                </c:pt>
                <c:pt idx="48">
                  <c:v>-4.9728157248157245</c:v>
                </c:pt>
                <c:pt idx="49">
                  <c:v>-4.6789051597051596</c:v>
                </c:pt>
                <c:pt idx="50">
                  <c:v>-4.4120363636363642</c:v>
                </c:pt>
                <c:pt idx="51">
                  <c:v>-3.4788147420147424</c:v>
                </c:pt>
                <c:pt idx="52">
                  <c:v>-2.8553665847665846</c:v>
                </c:pt>
                <c:pt idx="53">
                  <c:v>-2.2233955773955771</c:v>
                </c:pt>
                <c:pt idx="54">
                  <c:v>-1.516446683046683</c:v>
                </c:pt>
                <c:pt idx="55">
                  <c:v>-0.78997149877149875</c:v>
                </c:pt>
                <c:pt idx="56">
                  <c:v>-0.17996609336609334</c:v>
                </c:pt>
                <c:pt idx="57">
                  <c:v>0.4115060933660934</c:v>
                </c:pt>
                <c:pt idx="58">
                  <c:v>1.2152039312039313</c:v>
                </c:pt>
                <c:pt idx="59">
                  <c:v>1.9294742014742012</c:v>
                </c:pt>
                <c:pt idx="60">
                  <c:v>2.6395577395577399</c:v>
                </c:pt>
                <c:pt idx="61">
                  <c:v>3.371763636363637</c:v>
                </c:pt>
                <c:pt idx="62">
                  <c:v>4.1487680589680584</c:v>
                </c:pt>
                <c:pt idx="63">
                  <c:v>5.1196412776412776</c:v>
                </c:pt>
                <c:pt idx="64">
                  <c:v>6.0422751842751836</c:v>
                </c:pt>
                <c:pt idx="65">
                  <c:v>7.6158820638820632</c:v>
                </c:pt>
                <c:pt idx="66">
                  <c:v>9.5561818181818179</c:v>
                </c:pt>
                <c:pt idx="67">
                  <c:v>12.025253071253072</c:v>
                </c:pt>
                <c:pt idx="68">
                  <c:v>15.135690417690418</c:v>
                </c:pt>
                <c:pt idx="69">
                  <c:v>19.084334152334151</c:v>
                </c:pt>
                <c:pt idx="70">
                  <c:v>23.959002457002455</c:v>
                </c:pt>
                <c:pt idx="71">
                  <c:v>29.743002457002458</c:v>
                </c:pt>
                <c:pt idx="72">
                  <c:v>36.57115479115479</c:v>
                </c:pt>
                <c:pt idx="73">
                  <c:v>44.399012285012283</c:v>
                </c:pt>
                <c:pt idx="74">
                  <c:v>54.238034398034401</c:v>
                </c:pt>
                <c:pt idx="75">
                  <c:v>63.310466830466829</c:v>
                </c:pt>
                <c:pt idx="76">
                  <c:v>73.523144963144972</c:v>
                </c:pt>
                <c:pt idx="77">
                  <c:v>84.289189189189187</c:v>
                </c:pt>
                <c:pt idx="78">
                  <c:v>95.95734643734643</c:v>
                </c:pt>
                <c:pt idx="79">
                  <c:v>97.977199017199027</c:v>
                </c:pt>
                <c:pt idx="80">
                  <c:v>89.375479115479123</c:v>
                </c:pt>
                <c:pt idx="81">
                  <c:v>80.427371007370994</c:v>
                </c:pt>
                <c:pt idx="82">
                  <c:v>71.383439803439799</c:v>
                </c:pt>
                <c:pt idx="83">
                  <c:v>62.664226044226034</c:v>
                </c:pt>
                <c:pt idx="84">
                  <c:v>54.527027027027017</c:v>
                </c:pt>
                <c:pt idx="85">
                  <c:v>46.165366093366096</c:v>
                </c:pt>
                <c:pt idx="86">
                  <c:v>39.523970515970518</c:v>
                </c:pt>
                <c:pt idx="87">
                  <c:v>33.285818181818186</c:v>
                </c:pt>
                <c:pt idx="88">
                  <c:v>27.61638329238329</c:v>
                </c:pt>
                <c:pt idx="89">
                  <c:v>22.634103194103194</c:v>
                </c:pt>
                <c:pt idx="90">
                  <c:v>18.364240786240785</c:v>
                </c:pt>
                <c:pt idx="91">
                  <c:v>14.686584766584765</c:v>
                </c:pt>
                <c:pt idx="92">
                  <c:v>11.595960687960689</c:v>
                </c:pt>
                <c:pt idx="93">
                  <c:v>9.0806830466830473</c:v>
                </c:pt>
                <c:pt idx="94">
                  <c:v>6.9521474201474209</c:v>
                </c:pt>
                <c:pt idx="95">
                  <c:v>5.1702014742014741</c:v>
                </c:pt>
                <c:pt idx="96">
                  <c:v>3.6095262899262899</c:v>
                </c:pt>
                <c:pt idx="97">
                  <c:v>2.4546786240786242</c:v>
                </c:pt>
                <c:pt idx="98">
                  <c:v>1.3665449631449631</c:v>
                </c:pt>
                <c:pt idx="99">
                  <c:v>0.38641626535626533</c:v>
                </c:pt>
                <c:pt idx="100">
                  <c:v>-0.51236855036855034</c:v>
                </c:pt>
                <c:pt idx="101">
                  <c:v>-1.4446162162162162</c:v>
                </c:pt>
                <c:pt idx="102">
                  <c:v>-2.3345759213759214</c:v>
                </c:pt>
                <c:pt idx="103">
                  <c:v>-3.2640928746928752</c:v>
                </c:pt>
                <c:pt idx="104">
                  <c:v>-4.1146073710073701</c:v>
                </c:pt>
                <c:pt idx="105">
                  <c:v>-4.9388894348894352</c:v>
                </c:pt>
                <c:pt idx="106">
                  <c:v>-5.4499803439803438</c:v>
                </c:pt>
                <c:pt idx="107">
                  <c:v>-6.1992137592137597</c:v>
                </c:pt>
                <c:pt idx="108">
                  <c:v>-6.8522604422604418</c:v>
                </c:pt>
                <c:pt idx="109">
                  <c:v>-7.5174545454545463</c:v>
                </c:pt>
                <c:pt idx="110">
                  <c:v>-8.0233071253071255</c:v>
                </c:pt>
                <c:pt idx="111">
                  <c:v>-8.6012923832923818</c:v>
                </c:pt>
                <c:pt idx="112">
                  <c:v>-9.0611498771498766</c:v>
                </c:pt>
                <c:pt idx="113">
                  <c:v>-9.5496216216216219</c:v>
                </c:pt>
                <c:pt idx="114">
                  <c:v>-9.9378034398034405</c:v>
                </c:pt>
                <c:pt idx="115">
                  <c:v>-10.409773955773955</c:v>
                </c:pt>
                <c:pt idx="116">
                  <c:v>-10.73804914004914</c:v>
                </c:pt>
                <c:pt idx="117">
                  <c:v>-11.124000000000001</c:v>
                </c:pt>
                <c:pt idx="118">
                  <c:v>-11.459449631449631</c:v>
                </c:pt>
                <c:pt idx="119">
                  <c:v>-11.759316953316953</c:v>
                </c:pt>
                <c:pt idx="120">
                  <c:v>-12.100088452088452</c:v>
                </c:pt>
                <c:pt idx="121">
                  <c:v>-12.43732678132678</c:v>
                </c:pt>
                <c:pt idx="122">
                  <c:v>-12.750176904176906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668352"/>
        <c:axId val="465668912"/>
      </c:scatterChart>
      <c:valAx>
        <c:axId val="46566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668912"/>
        <c:crossesAt val="0"/>
        <c:crossBetween val="midCat"/>
      </c:valAx>
      <c:valAx>
        <c:axId val="46566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6683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285750</xdr:colOff>
      <xdr:row>5</xdr:row>
      <xdr:rowOff>28575</xdr:rowOff>
    </xdr:from>
    <xdr:to>
      <xdr:col>23</xdr:col>
      <xdr:colOff>342900</xdr:colOff>
      <xdr:row>28</xdr:row>
      <xdr:rowOff>38100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3Aug2013_coreshell%20with%20zns/Analysis%20with%20Zn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I-V23%20may14%20al%20top%20zno/Analysis%2023rd%20may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ren/googledrive2/Labwork/Data/IV/PbS/23Aug2013_coreshell%20with%20zns/Analysis%20with%20Z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14aug2013/Analysis%2014aug13%20hybrid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7Aug2013/Analysis_coreshell%20trail%20with%20different%20ligand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OCT14/kor/2%20oct14%20retest%20and%20new%20Analysi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ZnS-edt-ZnO2"/>
      <sheetName val="PbS_ZnS-edt-ZnO Dark"/>
      <sheetName val="PbS_ZnS-edt-ZnO"/>
      <sheetName val="PbS_ZnS edt zno 3_500rate"/>
      <sheetName val="PbS_ZnS edt zno 3_10rate"/>
      <sheetName val="PbS_ZnS edt zno 3_100rate"/>
      <sheetName val="PbS_CdS-KseCN-ZnO Dark"/>
      <sheetName val="PbS_CdS-KseCN-ZnO"/>
      <sheetName val="PbS_CdS-cdcl2 S anneal-ZnO"/>
      <sheetName val="PbS_CdS-cdcl2 edt-ZnO dark"/>
      <sheetName val="PbS_CdS-cdcl2 edt-ZnO 2"/>
      <sheetName val="PbS_CdS-cdcl2 edt-ZnO"/>
      <sheetName val="PbS_CdS cdcl2 edt zno _500rate"/>
      <sheetName val="PbS_CdS cdcl2 edt zno _10rate"/>
      <sheetName val="PbS_CdS cdcl2 edt zno _100rate"/>
      <sheetName val="PbS-edt-ZnO2"/>
      <sheetName val="PbS-edt-ZnO Dark"/>
      <sheetName val="PbS-edt-ZnO"/>
      <sheetName val="PbS-edt-CdS Dark"/>
      <sheetName val="PbS-edt-CdS 1"/>
    </sheetNames>
    <sheetDataSet>
      <sheetData sheetId="0" refreshError="1"/>
      <sheetData sheetId="1" refreshError="1"/>
      <sheetData sheetId="2" refreshError="1"/>
      <sheetData sheetId="3">
        <row r="10">
          <cell r="A10">
            <v>0</v>
          </cell>
          <cell r="K10">
            <v>-18.738840294840294</v>
          </cell>
          <cell r="M10">
            <v>2.6907117063603391E-2</v>
          </cell>
          <cell r="N10">
            <v>-18.738840294840294</v>
          </cell>
          <cell r="O10">
            <v>-16.004383292383292</v>
          </cell>
          <cell r="P10">
            <v>-17.451754299754299</v>
          </cell>
        </row>
        <row r="11">
          <cell r="A11">
            <v>-2.5000000000000001E-2</v>
          </cell>
          <cell r="K11">
            <v>-18.281611793611795</v>
          </cell>
          <cell r="M11">
            <v>-2.6907117063603391E-2</v>
          </cell>
          <cell r="N11">
            <v>-18.738840294840294</v>
          </cell>
          <cell r="O11">
            <v>-16.004383292383292</v>
          </cell>
          <cell r="P11">
            <v>-17.451754299754299</v>
          </cell>
        </row>
        <row r="12">
          <cell r="A12">
            <v>-0.05</v>
          </cell>
          <cell r="K12">
            <v>-18.244063882063884</v>
          </cell>
        </row>
        <row r="13">
          <cell r="A13">
            <v>-7.4999999999999997E-2</v>
          </cell>
          <cell r="K13">
            <v>-18.306176904176905</v>
          </cell>
          <cell r="M13">
            <v>0.53419283391357431</v>
          </cell>
          <cell r="N13">
            <v>-1.2492560196560196</v>
          </cell>
        </row>
        <row r="14">
          <cell r="A14">
            <v>-0.1</v>
          </cell>
          <cell r="K14">
            <v>-18.483361179361179</v>
          </cell>
          <cell r="M14">
            <v>0.53419283391357431</v>
          </cell>
          <cell r="N14">
            <v>1.2492560196560196</v>
          </cell>
        </row>
        <row r="15">
          <cell r="A15">
            <v>-0.125</v>
          </cell>
          <cell r="K15">
            <v>-18.626845208845211</v>
          </cell>
          <cell r="M15">
            <v>0.53814234127206784</v>
          </cell>
          <cell r="N15">
            <v>-1.2492560196560196</v>
          </cell>
        </row>
        <row r="16">
          <cell r="A16">
            <v>-0.15</v>
          </cell>
          <cell r="K16">
            <v>-18.844658476658473</v>
          </cell>
          <cell r="M16">
            <v>0.53814234127206784</v>
          </cell>
          <cell r="N16">
            <v>1.2492560196560196</v>
          </cell>
        </row>
        <row r="17">
          <cell r="A17">
            <v>-0.17499999999999999</v>
          </cell>
          <cell r="K17">
            <v>-19.084176904176903</v>
          </cell>
        </row>
        <row r="18">
          <cell r="A18">
            <v>-0.2</v>
          </cell>
          <cell r="K18">
            <v>-19.266771498771497</v>
          </cell>
          <cell r="M18">
            <v>0</v>
          </cell>
          <cell r="N18">
            <v>-9.9178280098280105</v>
          </cell>
        </row>
        <row r="19">
          <cell r="A19">
            <v>-0.22500000000000001</v>
          </cell>
          <cell r="K19">
            <v>-19.500594594594595</v>
          </cell>
          <cell r="M19">
            <v>0.375</v>
          </cell>
          <cell r="N19">
            <v>-9.9178280098280105</v>
          </cell>
        </row>
        <row r="20">
          <cell r="A20">
            <v>-0.25</v>
          </cell>
          <cell r="K20">
            <v>-19.768619164619167</v>
          </cell>
          <cell r="M20">
            <v>0.375</v>
          </cell>
          <cell r="N20">
            <v>0</v>
          </cell>
        </row>
        <row r="21">
          <cell r="A21">
            <v>-0.27500000000000002</v>
          </cell>
          <cell r="K21">
            <v>-20.040206388206389</v>
          </cell>
        </row>
        <row r="22">
          <cell r="A22">
            <v>-0.3</v>
          </cell>
          <cell r="K22">
            <v>-20.251882063882064</v>
          </cell>
          <cell r="M22">
            <v>0</v>
          </cell>
          <cell r="N22">
            <v>-11.019936117936117</v>
          </cell>
        </row>
        <row r="23">
          <cell r="A23">
            <v>-0.32500000000000001</v>
          </cell>
          <cell r="K23">
            <v>-20.561469287469286</v>
          </cell>
          <cell r="M23">
            <v>0.375</v>
          </cell>
          <cell r="N23">
            <v>-11.019936117936117</v>
          </cell>
        </row>
        <row r="24">
          <cell r="A24">
            <v>-0.35</v>
          </cell>
          <cell r="K24">
            <v>-20.878427518427518</v>
          </cell>
          <cell r="M24">
            <v>0.375</v>
          </cell>
          <cell r="N24">
            <v>0</v>
          </cell>
        </row>
        <row r="25">
          <cell r="A25">
            <v>-0.375</v>
          </cell>
          <cell r="K25">
            <v>-21.181135135135136</v>
          </cell>
        </row>
        <row r="26">
          <cell r="A26">
            <v>-0.4</v>
          </cell>
          <cell r="K26">
            <v>-21.390447174447171</v>
          </cell>
        </row>
        <row r="27">
          <cell r="A27">
            <v>-0.42499999999999999</v>
          </cell>
          <cell r="K27">
            <v>-21.826737100737102</v>
          </cell>
        </row>
        <row r="28">
          <cell r="A28">
            <v>-0.45</v>
          </cell>
          <cell r="K28">
            <v>-22.271646191646191</v>
          </cell>
        </row>
        <row r="29">
          <cell r="A29">
            <v>-0.47499999999999998</v>
          </cell>
          <cell r="K29">
            <v>-22.61496805896806</v>
          </cell>
        </row>
        <row r="30">
          <cell r="A30">
            <v>-0.5</v>
          </cell>
          <cell r="K30">
            <v>-22.986909090909091</v>
          </cell>
        </row>
        <row r="31">
          <cell r="A31">
            <v>-0.5</v>
          </cell>
          <cell r="K31">
            <v>-22.950914004914004</v>
          </cell>
        </row>
        <row r="32">
          <cell r="A32">
            <v>-0.47499999999999998</v>
          </cell>
          <cell r="K32">
            <v>-22.469842751842751</v>
          </cell>
        </row>
        <row r="33">
          <cell r="A33">
            <v>-0.45</v>
          </cell>
          <cell r="K33">
            <v>-21.952260442260442</v>
          </cell>
        </row>
        <row r="34">
          <cell r="A34">
            <v>-0.42499999999999999</v>
          </cell>
          <cell r="K34">
            <v>-21.569184275184274</v>
          </cell>
        </row>
        <row r="35">
          <cell r="A35">
            <v>-0.4</v>
          </cell>
          <cell r="K35">
            <v>-21.136742014742012</v>
          </cell>
        </row>
        <row r="36">
          <cell r="A36">
            <v>-0.375</v>
          </cell>
          <cell r="K36">
            <v>-20.760643734643736</v>
          </cell>
        </row>
        <row r="37">
          <cell r="A37">
            <v>-0.35</v>
          </cell>
          <cell r="K37">
            <v>-20.374471744471744</v>
          </cell>
        </row>
        <row r="38">
          <cell r="A38">
            <v>-0.32500000000000001</v>
          </cell>
          <cell r="K38">
            <v>-19.887105651105649</v>
          </cell>
        </row>
        <row r="39">
          <cell r="A39">
            <v>-0.3</v>
          </cell>
          <cell r="K39">
            <v>-19.550466830466831</v>
          </cell>
        </row>
        <row r="40">
          <cell r="A40">
            <v>-0.27500000000000002</v>
          </cell>
          <cell r="K40">
            <v>-19.168309582309583</v>
          </cell>
        </row>
        <row r="41">
          <cell r="A41">
            <v>-0.25</v>
          </cell>
          <cell r="K41">
            <v>-18.853508599508601</v>
          </cell>
        </row>
        <row r="42">
          <cell r="A42">
            <v>-0.22500000000000001</v>
          </cell>
          <cell r="K42">
            <v>-18.494412776412776</v>
          </cell>
        </row>
        <row r="43">
          <cell r="A43">
            <v>-0.2</v>
          </cell>
          <cell r="K43">
            <v>-18.197891891891889</v>
          </cell>
        </row>
        <row r="44">
          <cell r="A44">
            <v>-0.17499999999999999</v>
          </cell>
          <cell r="K44">
            <v>-17.899582309582307</v>
          </cell>
        </row>
        <row r="45">
          <cell r="A45">
            <v>-0.15</v>
          </cell>
          <cell r="K45">
            <v>-17.560525798525799</v>
          </cell>
        </row>
        <row r="46">
          <cell r="A46">
            <v>-0.125</v>
          </cell>
          <cell r="K46">
            <v>-17.333852579852579</v>
          </cell>
        </row>
        <row r="47">
          <cell r="A47">
            <v>-0.1</v>
          </cell>
          <cell r="K47">
            <v>-17.035739557739557</v>
          </cell>
        </row>
        <row r="48">
          <cell r="A48">
            <v>-7.4999999999999997E-2</v>
          </cell>
          <cell r="K48">
            <v>-16.759085995085997</v>
          </cell>
        </row>
        <row r="49">
          <cell r="A49">
            <v>-0.05</v>
          </cell>
          <cell r="K49">
            <v>-16.468309582309583</v>
          </cell>
        </row>
        <row r="50">
          <cell r="A50">
            <v>-2.5000000000000001E-2</v>
          </cell>
          <cell r="K50">
            <v>-16.276171990171992</v>
          </cell>
        </row>
        <row r="51">
          <cell r="A51">
            <v>0</v>
          </cell>
          <cell r="K51">
            <v>-16.004383292383292</v>
          </cell>
        </row>
        <row r="52">
          <cell r="A52">
            <v>2.5000000000000001E-2</v>
          </cell>
          <cell r="K52">
            <v>-15.684285012285011</v>
          </cell>
        </row>
        <row r="53">
          <cell r="A53">
            <v>0.05</v>
          </cell>
          <cell r="K53">
            <v>-15.431601965601965</v>
          </cell>
        </row>
        <row r="54">
          <cell r="A54">
            <v>7.4999999999999997E-2</v>
          </cell>
          <cell r="K54">
            <v>-15.105592137592138</v>
          </cell>
        </row>
        <row r="55">
          <cell r="A55">
            <v>0.1</v>
          </cell>
          <cell r="K55">
            <v>-14.857896805896804</v>
          </cell>
        </row>
        <row r="56">
          <cell r="A56">
            <v>0.125</v>
          </cell>
          <cell r="K56">
            <v>-14.525366093366094</v>
          </cell>
        </row>
        <row r="57">
          <cell r="A57">
            <v>0.15</v>
          </cell>
          <cell r="K57">
            <v>-14.250628992628991</v>
          </cell>
        </row>
        <row r="58">
          <cell r="A58">
            <v>0.17499999999999999</v>
          </cell>
          <cell r="K58">
            <v>-13.831356265356265</v>
          </cell>
        </row>
        <row r="59">
          <cell r="A59">
            <v>0.2</v>
          </cell>
          <cell r="K59">
            <v>-13.490948402948401</v>
          </cell>
        </row>
        <row r="60">
          <cell r="A60">
            <v>0.22500000000000001</v>
          </cell>
          <cell r="K60">
            <v>-13.109832923832924</v>
          </cell>
        </row>
        <row r="61">
          <cell r="A61">
            <v>0.25</v>
          </cell>
          <cell r="K61">
            <v>-12.684093366093366</v>
          </cell>
        </row>
        <row r="62">
          <cell r="A62">
            <v>0.27500000000000002</v>
          </cell>
          <cell r="K62">
            <v>-12.246127764127765</v>
          </cell>
        </row>
        <row r="63">
          <cell r="A63">
            <v>0.3</v>
          </cell>
          <cell r="K63">
            <v>-11.681611793611793</v>
          </cell>
        </row>
        <row r="64">
          <cell r="A64">
            <v>0.32500000000000001</v>
          </cell>
          <cell r="K64">
            <v>-11.136117936117936</v>
          </cell>
        </row>
        <row r="65">
          <cell r="A65">
            <v>0.35</v>
          </cell>
          <cell r="K65">
            <v>-10.625331695331695</v>
          </cell>
        </row>
        <row r="66">
          <cell r="A66">
            <v>0.375</v>
          </cell>
          <cell r="K66">
            <v>-9.9178280098280105</v>
          </cell>
        </row>
        <row r="67">
          <cell r="A67">
            <v>0.4</v>
          </cell>
          <cell r="K67">
            <v>-9.0528796068796051</v>
          </cell>
        </row>
        <row r="68">
          <cell r="A68">
            <v>0.42499999999999999</v>
          </cell>
          <cell r="K68">
            <v>-8.0578132678132697</v>
          </cell>
        </row>
        <row r="69">
          <cell r="A69">
            <v>0.45</v>
          </cell>
          <cell r="K69">
            <v>-6.8751498771498776</v>
          </cell>
        </row>
        <row r="70">
          <cell r="A70">
            <v>0.47499999999999998</v>
          </cell>
          <cell r="K70">
            <v>-5.4586339066339065</v>
          </cell>
        </row>
        <row r="71">
          <cell r="A71">
            <v>0.5</v>
          </cell>
          <cell r="K71">
            <v>-3.6029120393120393</v>
          </cell>
        </row>
        <row r="72">
          <cell r="A72">
            <v>0.52500000000000002</v>
          </cell>
          <cell r="K72">
            <v>-1.1692</v>
          </cell>
        </row>
        <row r="73">
          <cell r="A73">
            <v>0.55000000000000004</v>
          </cell>
          <cell r="K73">
            <v>2.010450614250614</v>
          </cell>
        </row>
        <row r="74">
          <cell r="A74">
            <v>0.57499999999999996</v>
          </cell>
          <cell r="K74">
            <v>6.1478280098280091</v>
          </cell>
        </row>
        <row r="75">
          <cell r="A75">
            <v>0.6</v>
          </cell>
          <cell r="K75">
            <v>11.49641769041769</v>
          </cell>
        </row>
        <row r="76">
          <cell r="A76">
            <v>0.625</v>
          </cell>
          <cell r="K76">
            <v>18.165297297297297</v>
          </cell>
        </row>
        <row r="77">
          <cell r="A77">
            <v>0.65</v>
          </cell>
          <cell r="K77">
            <v>26.341882063882068</v>
          </cell>
        </row>
        <row r="78">
          <cell r="A78">
            <v>0.67500000000000004</v>
          </cell>
          <cell r="K78">
            <v>36.026157248157254</v>
          </cell>
        </row>
        <row r="79">
          <cell r="A79">
            <v>0.7</v>
          </cell>
          <cell r="K79">
            <v>47.023651105651105</v>
          </cell>
        </row>
        <row r="80">
          <cell r="A80">
            <v>0.72499999999999998</v>
          </cell>
          <cell r="K80">
            <v>59.549287469287478</v>
          </cell>
        </row>
        <row r="81">
          <cell r="A81">
            <v>0.75</v>
          </cell>
          <cell r="K81">
            <v>73.071105651105654</v>
          </cell>
        </row>
        <row r="82">
          <cell r="A82">
            <v>0.77500000000000002</v>
          </cell>
          <cell r="K82">
            <v>87.669189189189183</v>
          </cell>
        </row>
        <row r="83">
          <cell r="A83">
            <v>0.8</v>
          </cell>
          <cell r="K83">
            <v>103.17931203931205</v>
          </cell>
        </row>
        <row r="84">
          <cell r="A84">
            <v>0.82499999999999996</v>
          </cell>
          <cell r="K84">
            <v>119.61552825552828</v>
          </cell>
        </row>
        <row r="85">
          <cell r="A85">
            <v>0.85</v>
          </cell>
          <cell r="K85">
            <v>136.84589680589681</v>
          </cell>
        </row>
        <row r="86">
          <cell r="A86">
            <v>0.875</v>
          </cell>
          <cell r="K86">
            <v>154.7663882063882</v>
          </cell>
        </row>
        <row r="87">
          <cell r="A87">
            <v>0.9</v>
          </cell>
          <cell r="K87">
            <v>173.40314496314494</v>
          </cell>
        </row>
        <row r="88">
          <cell r="A88">
            <v>0.92500000000000004</v>
          </cell>
          <cell r="K88">
            <v>192.68800982800983</v>
          </cell>
        </row>
        <row r="89">
          <cell r="A89">
            <v>0.95</v>
          </cell>
          <cell r="K89">
            <v>212.57611793611792</v>
          </cell>
        </row>
        <row r="90">
          <cell r="A90">
            <v>0.97499999999999998</v>
          </cell>
          <cell r="K90">
            <v>233.10481572481572</v>
          </cell>
        </row>
        <row r="91">
          <cell r="A91">
            <v>1</v>
          </cell>
          <cell r="K91">
            <v>254.18280098280098</v>
          </cell>
        </row>
        <row r="92">
          <cell r="A92">
            <v>1</v>
          </cell>
          <cell r="K92">
            <v>256.26565110565116</v>
          </cell>
        </row>
        <row r="93">
          <cell r="A93">
            <v>0.97499999999999998</v>
          </cell>
          <cell r="K93">
            <v>238.25533169533168</v>
          </cell>
        </row>
        <row r="94">
          <cell r="A94">
            <v>0.95</v>
          </cell>
          <cell r="K94">
            <v>219.4939557739558</v>
          </cell>
        </row>
        <row r="95">
          <cell r="A95">
            <v>0.92500000000000004</v>
          </cell>
          <cell r="K95">
            <v>200.46746928746927</v>
          </cell>
        </row>
        <row r="96">
          <cell r="A96">
            <v>0.9</v>
          </cell>
          <cell r="K96">
            <v>181.44968058968058</v>
          </cell>
        </row>
        <row r="97">
          <cell r="A97">
            <v>0.875</v>
          </cell>
          <cell r="K97">
            <v>162.55356265356264</v>
          </cell>
        </row>
        <row r="98">
          <cell r="A98">
            <v>0.85</v>
          </cell>
          <cell r="K98">
            <v>143.99788697788699</v>
          </cell>
        </row>
        <row r="99">
          <cell r="A99">
            <v>0.82499999999999996</v>
          </cell>
          <cell r="K99">
            <v>125.90707616707617</v>
          </cell>
        </row>
        <row r="100">
          <cell r="A100">
            <v>0.8</v>
          </cell>
          <cell r="K100">
            <v>108.45257985257985</v>
          </cell>
        </row>
        <row r="101">
          <cell r="A101">
            <v>0.77500000000000002</v>
          </cell>
          <cell r="K101">
            <v>91.801670761670763</v>
          </cell>
        </row>
        <row r="102">
          <cell r="A102">
            <v>0.75</v>
          </cell>
          <cell r="K102">
            <v>76.209533169533174</v>
          </cell>
        </row>
        <row r="103">
          <cell r="A103">
            <v>0.72499999999999998</v>
          </cell>
          <cell r="K103">
            <v>61.731007371007372</v>
          </cell>
        </row>
        <row r="104">
          <cell r="A104">
            <v>0.7</v>
          </cell>
          <cell r="K104">
            <v>48.335336609336608</v>
          </cell>
        </row>
        <row r="105">
          <cell r="A105">
            <v>0.67500000000000004</v>
          </cell>
          <cell r="K105">
            <v>36.722270270270272</v>
          </cell>
        </row>
        <row r="106">
          <cell r="A106">
            <v>0.65</v>
          </cell>
          <cell r="K106">
            <v>26.63808845208845</v>
          </cell>
        </row>
        <row r="107">
          <cell r="A107">
            <v>0.625</v>
          </cell>
          <cell r="K107">
            <v>18.169744471744472</v>
          </cell>
        </row>
        <row r="108">
          <cell r="A108">
            <v>0.6</v>
          </cell>
          <cell r="K108">
            <v>11.30972972972973</v>
          </cell>
        </row>
        <row r="109">
          <cell r="A109">
            <v>0.57499999999999996</v>
          </cell>
          <cell r="K109">
            <v>5.8084963144963142</v>
          </cell>
        </row>
        <row r="110">
          <cell r="A110">
            <v>0.55000000000000004</v>
          </cell>
          <cell r="K110">
            <v>1.5495066339066339</v>
          </cell>
        </row>
        <row r="111">
          <cell r="A111">
            <v>0.52500000000000002</v>
          </cell>
          <cell r="K111">
            <v>-1.7173832923832923</v>
          </cell>
        </row>
        <row r="112">
          <cell r="A112">
            <v>0.5</v>
          </cell>
          <cell r="K112">
            <v>-4.3258000000000001</v>
          </cell>
        </row>
        <row r="113">
          <cell r="A113">
            <v>0.47499999999999998</v>
          </cell>
          <cell r="K113">
            <v>-6.2316511056511059</v>
          </cell>
        </row>
        <row r="114">
          <cell r="A114">
            <v>0.45</v>
          </cell>
          <cell r="K114">
            <v>-7.7928157248157257</v>
          </cell>
        </row>
        <row r="115">
          <cell r="A115">
            <v>0.42499999999999999</v>
          </cell>
          <cell r="K115">
            <v>-9.0694250614250613</v>
          </cell>
        </row>
        <row r="116">
          <cell r="A116">
            <v>0.4</v>
          </cell>
          <cell r="K116">
            <v>-10.113523341523342</v>
          </cell>
        </row>
        <row r="117">
          <cell r="A117">
            <v>0.375</v>
          </cell>
          <cell r="K117">
            <v>-11.019936117936117</v>
          </cell>
        </row>
        <row r="118">
          <cell r="A118">
            <v>0.35</v>
          </cell>
          <cell r="K118">
            <v>-11.676722358722358</v>
          </cell>
        </row>
        <row r="119">
          <cell r="A119">
            <v>0.32500000000000001</v>
          </cell>
          <cell r="K119">
            <v>-12.404363636363637</v>
          </cell>
        </row>
        <row r="120">
          <cell r="A120">
            <v>0.3</v>
          </cell>
          <cell r="K120">
            <v>-12.991429975429975</v>
          </cell>
        </row>
        <row r="121">
          <cell r="A121">
            <v>0.27500000000000002</v>
          </cell>
          <cell r="K121">
            <v>-13.622289926289927</v>
          </cell>
        </row>
        <row r="122">
          <cell r="A122">
            <v>0.25</v>
          </cell>
          <cell r="K122">
            <v>-14.014383292383293</v>
          </cell>
        </row>
        <row r="123">
          <cell r="A123">
            <v>0.22500000000000001</v>
          </cell>
          <cell r="K123">
            <v>-14.458712530712528</v>
          </cell>
        </row>
        <row r="124">
          <cell r="A124">
            <v>0.2</v>
          </cell>
          <cell r="K124">
            <v>-14.939542997542997</v>
          </cell>
        </row>
        <row r="125">
          <cell r="A125">
            <v>0.17499999999999999</v>
          </cell>
          <cell r="K125">
            <v>-15.352186732186732</v>
          </cell>
        </row>
        <row r="126">
          <cell r="A126">
            <v>0.15</v>
          </cell>
          <cell r="K126">
            <v>-15.640540540540542</v>
          </cell>
        </row>
        <row r="127">
          <cell r="A127">
            <v>0.125</v>
          </cell>
          <cell r="K127">
            <v>-16.039739557739559</v>
          </cell>
        </row>
        <row r="128">
          <cell r="A128">
            <v>0.1</v>
          </cell>
          <cell r="K128">
            <v>-16.314314496314495</v>
          </cell>
        </row>
        <row r="129">
          <cell r="A129">
            <v>7.4999999999999997E-2</v>
          </cell>
          <cell r="K129">
            <v>-16.66631941031941</v>
          </cell>
        </row>
        <row r="130">
          <cell r="A130">
            <v>0.05</v>
          </cell>
          <cell r="K130">
            <v>-16.965346437346437</v>
          </cell>
        </row>
        <row r="131">
          <cell r="A131">
            <v>2.5000000000000001E-2</v>
          </cell>
          <cell r="K131">
            <v>-17.075975429975433</v>
          </cell>
        </row>
        <row r="132">
          <cell r="A132">
            <v>0</v>
          </cell>
          <cell r="K132">
            <v>-17.451754299754299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4" refreshError="1"/>
      <sheetData sheetId="5">
        <row r="10">
          <cell r="A10">
            <v>0</v>
          </cell>
          <cell r="K10">
            <v>-18.27945945945946</v>
          </cell>
          <cell r="M10">
            <v>2.6956926983636574E-2</v>
          </cell>
          <cell r="N10">
            <v>-18.27945945945946</v>
          </cell>
          <cell r="O10">
            <v>-15.612751842751843</v>
          </cell>
          <cell r="P10">
            <v>-17.118894348894347</v>
          </cell>
        </row>
        <row r="11">
          <cell r="A11">
            <v>-2.5000000000000001E-2</v>
          </cell>
          <cell r="K11">
            <v>-17.900899262899266</v>
          </cell>
          <cell r="M11">
            <v>-2.6956926983636574E-2</v>
          </cell>
          <cell r="N11">
            <v>-18.27945945945946</v>
          </cell>
          <cell r="O11">
            <v>-15.612751842751843</v>
          </cell>
          <cell r="P11">
            <v>-17.118894348894347</v>
          </cell>
        </row>
        <row r="12">
          <cell r="A12">
            <v>-0.05</v>
          </cell>
          <cell r="K12">
            <v>-17.794859950859951</v>
          </cell>
        </row>
        <row r="13">
          <cell r="A13">
            <v>-7.4999999999999997E-2</v>
          </cell>
          <cell r="K13">
            <v>-17.946466830466829</v>
          </cell>
          <cell r="M13">
            <v>0.53318394302658634</v>
          </cell>
          <cell r="N13">
            <v>-1.2186306306306307</v>
          </cell>
        </row>
        <row r="14">
          <cell r="A14">
            <v>-0.1</v>
          </cell>
          <cell r="K14">
            <v>-18.026388206388209</v>
          </cell>
          <cell r="M14">
            <v>0.53318394302658634</v>
          </cell>
          <cell r="N14">
            <v>1.2186306306306307</v>
          </cell>
        </row>
        <row r="15">
          <cell r="A15">
            <v>-0.125</v>
          </cell>
          <cell r="K15">
            <v>-18.228638820638821</v>
          </cell>
          <cell r="M15">
            <v>0.53913853967273151</v>
          </cell>
          <cell r="N15">
            <v>-1.2186306306306307</v>
          </cell>
        </row>
        <row r="16">
          <cell r="A16">
            <v>-0.15</v>
          </cell>
          <cell r="K16">
            <v>-18.438009828009829</v>
          </cell>
          <cell r="M16">
            <v>0.53913853967273151</v>
          </cell>
          <cell r="N16">
            <v>1.2186306306306307</v>
          </cell>
        </row>
        <row r="17">
          <cell r="A17">
            <v>-0.17499999999999999</v>
          </cell>
          <cell r="K17">
            <v>-18.5837542997543</v>
          </cell>
        </row>
        <row r="18">
          <cell r="A18">
            <v>-0.2</v>
          </cell>
          <cell r="K18">
            <v>-18.82344963144963</v>
          </cell>
          <cell r="M18">
            <v>0</v>
          </cell>
          <cell r="N18">
            <v>-9.5827960687960694</v>
          </cell>
        </row>
        <row r="19">
          <cell r="A19">
            <v>-0.22500000000000001</v>
          </cell>
          <cell r="K19">
            <v>-19.027100737100735</v>
          </cell>
          <cell r="M19">
            <v>0.375</v>
          </cell>
          <cell r="N19">
            <v>-9.5827960687960694</v>
          </cell>
        </row>
        <row r="20">
          <cell r="A20">
            <v>-0.25</v>
          </cell>
          <cell r="K20">
            <v>-19.292933660933663</v>
          </cell>
          <cell r="M20">
            <v>0.375</v>
          </cell>
          <cell r="N20">
            <v>0</v>
          </cell>
        </row>
        <row r="21">
          <cell r="A21">
            <v>-0.27500000000000002</v>
          </cell>
          <cell r="K21">
            <v>-19.527213759213758</v>
          </cell>
        </row>
        <row r="22">
          <cell r="A22">
            <v>-0.3</v>
          </cell>
          <cell r="K22">
            <v>-19.729837837837838</v>
          </cell>
          <cell r="M22">
            <v>0</v>
          </cell>
          <cell r="N22">
            <v>-10.822619164619164</v>
          </cell>
        </row>
        <row r="23">
          <cell r="A23">
            <v>-0.32500000000000001</v>
          </cell>
          <cell r="K23">
            <v>-20.016073710073709</v>
          </cell>
          <cell r="M23">
            <v>0.375</v>
          </cell>
          <cell r="N23">
            <v>-10.822619164619164</v>
          </cell>
        </row>
        <row r="24">
          <cell r="A24">
            <v>-0.35</v>
          </cell>
          <cell r="K24">
            <v>-20.197508599508598</v>
          </cell>
          <cell r="M24">
            <v>0.375</v>
          </cell>
          <cell r="N24">
            <v>0</v>
          </cell>
        </row>
        <row r="25">
          <cell r="A25">
            <v>-0.375</v>
          </cell>
          <cell r="K25">
            <v>-20.608732186732187</v>
          </cell>
        </row>
        <row r="26">
          <cell r="A26">
            <v>-0.4</v>
          </cell>
          <cell r="K26">
            <v>-21.042176904176902</v>
          </cell>
        </row>
        <row r="27">
          <cell r="A27">
            <v>-0.42499999999999999</v>
          </cell>
          <cell r="K27">
            <v>-21.304914004914007</v>
          </cell>
        </row>
        <row r="28">
          <cell r="A28">
            <v>-0.45</v>
          </cell>
          <cell r="K28">
            <v>-21.58581818181818</v>
          </cell>
        </row>
        <row r="29">
          <cell r="A29">
            <v>-0.47499999999999998</v>
          </cell>
          <cell r="K29">
            <v>-22.025523341523343</v>
          </cell>
        </row>
        <row r="30">
          <cell r="A30">
            <v>-0.5</v>
          </cell>
          <cell r="K30">
            <v>-22.476574938574942</v>
          </cell>
        </row>
        <row r="31">
          <cell r="A31">
            <v>-0.5</v>
          </cell>
          <cell r="K31">
            <v>-22.41696805896806</v>
          </cell>
        </row>
        <row r="32">
          <cell r="A32">
            <v>-0.47499999999999998</v>
          </cell>
          <cell r="K32">
            <v>-21.88840786240786</v>
          </cell>
        </row>
        <row r="33">
          <cell r="A33">
            <v>-0.45</v>
          </cell>
          <cell r="K33">
            <v>-21.504702702702705</v>
          </cell>
        </row>
        <row r="34">
          <cell r="A34">
            <v>-0.42499999999999999</v>
          </cell>
          <cell r="K34">
            <v>-20.940412776412778</v>
          </cell>
        </row>
        <row r="35">
          <cell r="A35">
            <v>-0.4</v>
          </cell>
          <cell r="K35">
            <v>-20.7212628992629</v>
          </cell>
        </row>
        <row r="36">
          <cell r="A36">
            <v>-0.375</v>
          </cell>
          <cell r="K36">
            <v>-20.24706633906634</v>
          </cell>
        </row>
        <row r="37">
          <cell r="A37">
            <v>-0.35</v>
          </cell>
          <cell r="K37">
            <v>-19.846904176904175</v>
          </cell>
        </row>
        <row r="38">
          <cell r="A38">
            <v>-0.32500000000000001</v>
          </cell>
          <cell r="K38">
            <v>-19.421380835380834</v>
          </cell>
        </row>
        <row r="39">
          <cell r="A39">
            <v>-0.3</v>
          </cell>
          <cell r="K39">
            <v>-19.071400491400489</v>
          </cell>
        </row>
        <row r="40">
          <cell r="A40">
            <v>-0.27500000000000002</v>
          </cell>
          <cell r="K40">
            <v>-18.71370515970516</v>
          </cell>
        </row>
        <row r="41">
          <cell r="A41">
            <v>-0.25</v>
          </cell>
          <cell r="K41">
            <v>-18.368378378378377</v>
          </cell>
        </row>
        <row r="42">
          <cell r="A42">
            <v>-0.22500000000000001</v>
          </cell>
          <cell r="K42">
            <v>-18.063734643734644</v>
          </cell>
        </row>
        <row r="43">
          <cell r="A43">
            <v>-0.2</v>
          </cell>
          <cell r="K43">
            <v>-17.75253071253071</v>
          </cell>
        </row>
        <row r="44">
          <cell r="A44">
            <v>-0.17499999999999999</v>
          </cell>
          <cell r="K44">
            <v>-17.381832923832928</v>
          </cell>
        </row>
        <row r="45">
          <cell r="A45">
            <v>-0.15</v>
          </cell>
          <cell r="K45">
            <v>-17.24288452088452</v>
          </cell>
        </row>
        <row r="46">
          <cell r="A46">
            <v>-0.125</v>
          </cell>
          <cell r="K46">
            <v>-16.973061425061427</v>
          </cell>
        </row>
        <row r="47">
          <cell r="A47">
            <v>-0.1</v>
          </cell>
          <cell r="K47">
            <v>-16.597002457002457</v>
          </cell>
        </row>
        <row r="48">
          <cell r="A48">
            <v>-7.4999999999999997E-2</v>
          </cell>
          <cell r="K48">
            <v>-16.324142506142508</v>
          </cell>
        </row>
        <row r="49">
          <cell r="A49">
            <v>-0.05</v>
          </cell>
          <cell r="K49">
            <v>-16.116624078624081</v>
          </cell>
        </row>
        <row r="50">
          <cell r="A50">
            <v>-2.5000000000000001E-2</v>
          </cell>
          <cell r="K50">
            <v>-15.888324324324326</v>
          </cell>
        </row>
        <row r="51">
          <cell r="A51">
            <v>0</v>
          </cell>
          <cell r="K51">
            <v>-15.612751842751843</v>
          </cell>
        </row>
        <row r="52">
          <cell r="A52">
            <v>2.5000000000000001E-2</v>
          </cell>
          <cell r="K52">
            <v>-15.330545454545454</v>
          </cell>
        </row>
        <row r="53">
          <cell r="A53">
            <v>0.05</v>
          </cell>
          <cell r="K53">
            <v>-15.00802457002457</v>
          </cell>
        </row>
        <row r="54">
          <cell r="A54">
            <v>7.4999999999999997E-2</v>
          </cell>
          <cell r="K54">
            <v>-14.751262899262899</v>
          </cell>
        </row>
        <row r="55">
          <cell r="A55">
            <v>0.1</v>
          </cell>
          <cell r="K55">
            <v>-14.517582309582309</v>
          </cell>
        </row>
        <row r="56">
          <cell r="A56">
            <v>0.125</v>
          </cell>
          <cell r="K56">
            <v>-14.234869778869777</v>
          </cell>
        </row>
        <row r="57">
          <cell r="A57">
            <v>0.15</v>
          </cell>
          <cell r="K57">
            <v>-13.825090909090909</v>
          </cell>
        </row>
        <row r="58">
          <cell r="A58">
            <v>0.17499999999999999</v>
          </cell>
          <cell r="K58">
            <v>-13.475759213759215</v>
          </cell>
        </row>
        <row r="59">
          <cell r="A59">
            <v>0.2</v>
          </cell>
          <cell r="K59">
            <v>-13.105518427518426</v>
          </cell>
        </row>
        <row r="60">
          <cell r="A60">
            <v>0.22500000000000001</v>
          </cell>
          <cell r="K60">
            <v>-12.741690417690418</v>
          </cell>
        </row>
        <row r="61">
          <cell r="A61">
            <v>0.25</v>
          </cell>
          <cell r="K61">
            <v>-12.311081081081081</v>
          </cell>
        </row>
        <row r="62">
          <cell r="A62">
            <v>0.27500000000000002</v>
          </cell>
          <cell r="K62">
            <v>-11.876309582309581</v>
          </cell>
        </row>
        <row r="63">
          <cell r="A63">
            <v>0.3</v>
          </cell>
          <cell r="K63">
            <v>-11.349459459459458</v>
          </cell>
        </row>
        <row r="64">
          <cell r="A64">
            <v>0.32500000000000001</v>
          </cell>
          <cell r="K64">
            <v>-10.806191646191646</v>
          </cell>
        </row>
        <row r="65">
          <cell r="A65">
            <v>0.35</v>
          </cell>
          <cell r="K65">
            <v>-10.234285012285012</v>
          </cell>
        </row>
        <row r="66">
          <cell r="A66">
            <v>0.375</v>
          </cell>
          <cell r="K66">
            <v>-9.5827960687960694</v>
          </cell>
        </row>
        <row r="67">
          <cell r="A67">
            <v>0.4</v>
          </cell>
          <cell r="K67">
            <v>-8.664103194103193</v>
          </cell>
        </row>
        <row r="68">
          <cell r="A68">
            <v>0.42499999999999999</v>
          </cell>
          <cell r="K68">
            <v>-7.7809631449631453</v>
          </cell>
        </row>
        <row r="69">
          <cell r="A69">
            <v>0.45</v>
          </cell>
          <cell r="K69">
            <v>-6.5892285012284999</v>
          </cell>
        </row>
        <row r="70">
          <cell r="A70">
            <v>0.47499999999999998</v>
          </cell>
          <cell r="K70">
            <v>-5.1416855036855047</v>
          </cell>
        </row>
        <row r="71">
          <cell r="A71">
            <v>0.5</v>
          </cell>
          <cell r="K71">
            <v>-3.3856324324324327</v>
          </cell>
        </row>
        <row r="72">
          <cell r="A72">
            <v>0.52500000000000002</v>
          </cell>
          <cell r="K72">
            <v>-1.0119154791154792</v>
          </cell>
        </row>
        <row r="73">
          <cell r="A73">
            <v>0.55000000000000004</v>
          </cell>
          <cell r="K73">
            <v>2.0792457002457003</v>
          </cell>
        </row>
        <row r="74">
          <cell r="A74">
            <v>0.57499999999999996</v>
          </cell>
          <cell r="K74">
            <v>5.9861621621621621</v>
          </cell>
        </row>
        <row r="75">
          <cell r="A75">
            <v>0.6</v>
          </cell>
          <cell r="K75">
            <v>10.983090909090908</v>
          </cell>
        </row>
        <row r="76">
          <cell r="A76">
            <v>0.625</v>
          </cell>
          <cell r="K76">
            <v>17.165159705159706</v>
          </cell>
        </row>
        <row r="77">
          <cell r="A77">
            <v>0.65</v>
          </cell>
          <cell r="K77">
            <v>24.633238329238331</v>
          </cell>
        </row>
        <row r="78">
          <cell r="A78">
            <v>0.67500000000000004</v>
          </cell>
          <cell r="K78">
            <v>33.244825552825553</v>
          </cell>
        </row>
        <row r="79">
          <cell r="A79">
            <v>0.7</v>
          </cell>
          <cell r="K79">
            <v>43.13044717444717</v>
          </cell>
        </row>
        <row r="80">
          <cell r="A80">
            <v>0.72499999999999998</v>
          </cell>
          <cell r="K80">
            <v>54.163341523341515</v>
          </cell>
        </row>
        <row r="81">
          <cell r="A81">
            <v>0.75</v>
          </cell>
          <cell r="K81">
            <v>65.916560196560198</v>
          </cell>
        </row>
        <row r="82">
          <cell r="A82">
            <v>0.77500000000000002</v>
          </cell>
          <cell r="K82">
            <v>78.579262899262901</v>
          </cell>
        </row>
        <row r="83">
          <cell r="A83">
            <v>0.8</v>
          </cell>
          <cell r="K83">
            <v>92.023685503685513</v>
          </cell>
        </row>
        <row r="84">
          <cell r="A84">
            <v>0.82499999999999996</v>
          </cell>
          <cell r="K84">
            <v>106.20668304668305</v>
          </cell>
        </row>
        <row r="85">
          <cell r="A85">
            <v>0.85</v>
          </cell>
          <cell r="K85">
            <v>121.20009828009826</v>
          </cell>
        </row>
        <row r="86">
          <cell r="A86">
            <v>0.875</v>
          </cell>
          <cell r="K86">
            <v>136.83007371007369</v>
          </cell>
        </row>
        <row r="87">
          <cell r="A87">
            <v>0.9</v>
          </cell>
          <cell r="K87">
            <v>153.36511056511057</v>
          </cell>
        </row>
        <row r="88">
          <cell r="A88">
            <v>0.92500000000000004</v>
          </cell>
          <cell r="K88">
            <v>170.49641277641277</v>
          </cell>
        </row>
        <row r="89">
          <cell r="A89">
            <v>0.95</v>
          </cell>
          <cell r="K89">
            <v>188.47194103194104</v>
          </cell>
        </row>
        <row r="90">
          <cell r="A90">
            <v>0.97499999999999998</v>
          </cell>
          <cell r="K90">
            <v>207.27960687960689</v>
          </cell>
        </row>
        <row r="91">
          <cell r="A91">
            <v>1</v>
          </cell>
          <cell r="K91">
            <v>226.83351351351348</v>
          </cell>
        </row>
        <row r="92">
          <cell r="A92">
            <v>1</v>
          </cell>
          <cell r="K92">
            <v>230.37945945945944</v>
          </cell>
        </row>
        <row r="93">
          <cell r="A93">
            <v>0.97499999999999998</v>
          </cell>
          <cell r="K93">
            <v>216.2525307125307</v>
          </cell>
        </row>
        <row r="94">
          <cell r="A94">
            <v>0.95</v>
          </cell>
          <cell r="K94">
            <v>200.66117936117936</v>
          </cell>
        </row>
        <row r="95">
          <cell r="A95">
            <v>0.92500000000000004</v>
          </cell>
          <cell r="K95">
            <v>184.34800982800985</v>
          </cell>
        </row>
        <row r="96">
          <cell r="A96">
            <v>0.9</v>
          </cell>
          <cell r="K96">
            <v>167.65415233415234</v>
          </cell>
        </row>
        <row r="97">
          <cell r="A97">
            <v>0.875</v>
          </cell>
          <cell r="K97">
            <v>150.7568058968059</v>
          </cell>
        </row>
        <row r="98">
          <cell r="A98">
            <v>0.85</v>
          </cell>
          <cell r="K98">
            <v>133.9944963144963</v>
          </cell>
        </row>
        <row r="99">
          <cell r="A99">
            <v>0.82499999999999996</v>
          </cell>
          <cell r="K99">
            <v>117.49174447174445</v>
          </cell>
        </row>
        <row r="100">
          <cell r="A100">
            <v>0.8</v>
          </cell>
          <cell r="K100">
            <v>101.47095823095823</v>
          </cell>
        </row>
        <row r="101">
          <cell r="A101">
            <v>0.77500000000000002</v>
          </cell>
          <cell r="K101">
            <v>86.10840294840294</v>
          </cell>
        </row>
        <row r="102">
          <cell r="A102">
            <v>0.75</v>
          </cell>
          <cell r="K102">
            <v>71.594889434889424</v>
          </cell>
        </row>
        <row r="103">
          <cell r="A103">
            <v>0.72499999999999998</v>
          </cell>
          <cell r="K103">
            <v>58.087518427518425</v>
          </cell>
        </row>
        <row r="104">
          <cell r="A104">
            <v>0.7</v>
          </cell>
          <cell r="K104">
            <v>45.57418181818182</v>
          </cell>
        </row>
        <row r="105">
          <cell r="A105">
            <v>0.67500000000000004</v>
          </cell>
          <cell r="K105">
            <v>34.710899262899261</v>
          </cell>
        </row>
        <row r="106">
          <cell r="A106">
            <v>0.65</v>
          </cell>
          <cell r="K106">
            <v>25.231405405405404</v>
          </cell>
        </row>
        <row r="107">
          <cell r="A107">
            <v>0.625</v>
          </cell>
          <cell r="K107">
            <v>17.256697788697789</v>
          </cell>
        </row>
        <row r="108">
          <cell r="A108">
            <v>0.6</v>
          </cell>
          <cell r="K108">
            <v>10.675911547911548</v>
          </cell>
        </row>
        <row r="109">
          <cell r="A109">
            <v>0.57499999999999996</v>
          </cell>
          <cell r="K109">
            <v>5.4887076167076163</v>
          </cell>
        </row>
        <row r="110">
          <cell r="A110">
            <v>0.55000000000000004</v>
          </cell>
          <cell r="K110">
            <v>1.3958294840294838</v>
          </cell>
        </row>
        <row r="111">
          <cell r="A111">
            <v>0.52500000000000002</v>
          </cell>
          <cell r="K111">
            <v>-1.8169739557739559</v>
          </cell>
        </row>
        <row r="112">
          <cell r="A112">
            <v>0.5</v>
          </cell>
          <cell r="K112">
            <v>-4.265868304668305</v>
          </cell>
        </row>
        <row r="113">
          <cell r="A113">
            <v>0.47499999999999998</v>
          </cell>
          <cell r="K113">
            <v>-6.0914054054054052</v>
          </cell>
        </row>
        <row r="114">
          <cell r="A114">
            <v>0.45</v>
          </cell>
          <cell r="K114">
            <v>-7.5884570024570026</v>
          </cell>
        </row>
        <row r="115">
          <cell r="A115">
            <v>0.42499999999999999</v>
          </cell>
          <cell r="K115">
            <v>-8.8971695331695333</v>
          </cell>
        </row>
        <row r="116">
          <cell r="A116">
            <v>0.4</v>
          </cell>
          <cell r="K116">
            <v>-9.9640147420147418</v>
          </cell>
        </row>
        <row r="117">
          <cell r="A117">
            <v>0.375</v>
          </cell>
          <cell r="K117">
            <v>-10.822619164619164</v>
          </cell>
        </row>
        <row r="118">
          <cell r="A118">
            <v>0.35</v>
          </cell>
          <cell r="K118">
            <v>-11.571916461916461</v>
          </cell>
        </row>
        <row r="119">
          <cell r="A119">
            <v>0.32500000000000001</v>
          </cell>
          <cell r="K119">
            <v>-12.216476658476658</v>
          </cell>
        </row>
        <row r="120">
          <cell r="A120">
            <v>0.3</v>
          </cell>
          <cell r="K120">
            <v>-12.775975429975428</v>
          </cell>
        </row>
        <row r="121">
          <cell r="A121">
            <v>0.27500000000000002</v>
          </cell>
          <cell r="K121">
            <v>-13.339533169533171</v>
          </cell>
        </row>
        <row r="122">
          <cell r="A122">
            <v>0.25</v>
          </cell>
          <cell r="K122">
            <v>-13.818142506142506</v>
          </cell>
        </row>
        <row r="123">
          <cell r="A123">
            <v>0.22500000000000001</v>
          </cell>
          <cell r="K123">
            <v>-14.267449631449631</v>
          </cell>
        </row>
        <row r="124">
          <cell r="A124">
            <v>0.2</v>
          </cell>
          <cell r="K124">
            <v>-14.595803439803438</v>
          </cell>
        </row>
        <row r="125">
          <cell r="A125">
            <v>0.17499999999999999</v>
          </cell>
          <cell r="K125">
            <v>-15.025297297297298</v>
          </cell>
        </row>
        <row r="126">
          <cell r="A126">
            <v>0.15</v>
          </cell>
          <cell r="K126">
            <v>-15.402137592137594</v>
          </cell>
        </row>
        <row r="127">
          <cell r="A127">
            <v>0.125</v>
          </cell>
          <cell r="K127">
            <v>-15.789739557739559</v>
          </cell>
        </row>
        <row r="128">
          <cell r="A128">
            <v>0.1</v>
          </cell>
          <cell r="K128">
            <v>-16.03781326781327</v>
          </cell>
        </row>
        <row r="129">
          <cell r="A129">
            <v>7.4999999999999997E-2</v>
          </cell>
          <cell r="K129">
            <v>-16.367842751842751</v>
          </cell>
        </row>
        <row r="130">
          <cell r="A130">
            <v>0.05</v>
          </cell>
          <cell r="K130">
            <v>-16.587793611793611</v>
          </cell>
        </row>
        <row r="131">
          <cell r="A131">
            <v>2.5000000000000001E-2</v>
          </cell>
          <cell r="K131">
            <v>-16.885739557739559</v>
          </cell>
        </row>
        <row r="132">
          <cell r="A132">
            <v>0</v>
          </cell>
          <cell r="K132">
            <v>-17.118894348894347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6">
        <row r="10">
          <cell r="A10">
            <v>0</v>
          </cell>
          <cell r="K10">
            <v>-17.330982800982799</v>
          </cell>
          <cell r="M10">
            <v>2.729744447389958E-2</v>
          </cell>
          <cell r="N10">
            <v>-17.330982800982799</v>
          </cell>
          <cell r="O10">
            <v>-15.710506142506141</v>
          </cell>
          <cell r="P10">
            <v>-16.530953316953319</v>
          </cell>
        </row>
        <row r="11">
          <cell r="A11">
            <v>-2.5000000000000001E-2</v>
          </cell>
          <cell r="K11">
            <v>-17.201164619164619</v>
          </cell>
          <cell r="M11">
            <v>-2.729744447389958E-2</v>
          </cell>
          <cell r="N11">
            <v>-17.330982800982799</v>
          </cell>
          <cell r="O11">
            <v>-15.710506142506141</v>
          </cell>
          <cell r="P11">
            <v>-16.530953316953319</v>
          </cell>
        </row>
        <row r="12">
          <cell r="A12">
            <v>-0.05</v>
          </cell>
          <cell r="K12">
            <v>-17.267454545454545</v>
          </cell>
        </row>
        <row r="13">
          <cell r="A13">
            <v>-7.4999999999999997E-2</v>
          </cell>
          <cell r="K13">
            <v>-17.550776412776411</v>
          </cell>
          <cell r="M13">
            <v>0.54385590433367836</v>
          </cell>
          <cell r="N13">
            <v>-1.1553988533988533</v>
          </cell>
        </row>
        <row r="14">
          <cell r="A14">
            <v>-0.1</v>
          </cell>
          <cell r="K14">
            <v>-17.624570024570026</v>
          </cell>
          <cell r="M14">
            <v>0.54385590433367836</v>
          </cell>
          <cell r="N14">
            <v>1.1553988533988533</v>
          </cell>
        </row>
        <row r="15">
          <cell r="A15">
            <v>-0.125</v>
          </cell>
          <cell r="K15">
            <v>-17.845975429975432</v>
          </cell>
          <cell r="M15">
            <v>0.54594888947799158</v>
          </cell>
          <cell r="N15">
            <v>-1.1553988533988533</v>
          </cell>
        </row>
        <row r="16">
          <cell r="A16">
            <v>-0.15</v>
          </cell>
          <cell r="K16">
            <v>-18.002447174447173</v>
          </cell>
          <cell r="M16">
            <v>0.54594888947799158</v>
          </cell>
          <cell r="N16">
            <v>1.1553988533988533</v>
          </cell>
        </row>
        <row r="17">
          <cell r="A17">
            <v>-0.17499999999999999</v>
          </cell>
          <cell r="K17">
            <v>-18.275144963144964</v>
          </cell>
        </row>
        <row r="18">
          <cell r="A18">
            <v>-0.2</v>
          </cell>
          <cell r="K18">
            <v>-18.381857493857492</v>
          </cell>
          <cell r="M18">
            <v>0</v>
          </cell>
          <cell r="N18">
            <v>-9.9446683046683049</v>
          </cell>
        </row>
        <row r="19">
          <cell r="A19">
            <v>-0.22500000000000001</v>
          </cell>
          <cell r="K19">
            <v>-18.586894348894351</v>
          </cell>
          <cell r="M19">
            <v>0.375</v>
          </cell>
          <cell r="N19">
            <v>-9.9446683046683049</v>
          </cell>
        </row>
        <row r="20">
          <cell r="A20">
            <v>-0.25</v>
          </cell>
          <cell r="K20">
            <v>-18.847616707616709</v>
          </cell>
          <cell r="M20">
            <v>0.375</v>
          </cell>
          <cell r="N20">
            <v>0</v>
          </cell>
        </row>
        <row r="21">
          <cell r="A21">
            <v>-0.27500000000000002</v>
          </cell>
          <cell r="K21">
            <v>-19.051179361179361</v>
          </cell>
        </row>
        <row r="22">
          <cell r="A22">
            <v>-0.3</v>
          </cell>
          <cell r="K22">
            <v>-19.278113022113025</v>
          </cell>
          <cell r="M22">
            <v>0</v>
          </cell>
          <cell r="N22">
            <v>-11.17081081081081</v>
          </cell>
        </row>
        <row r="23">
          <cell r="A23">
            <v>-0.32500000000000001</v>
          </cell>
          <cell r="K23">
            <v>-19.485577395577394</v>
          </cell>
          <cell r="M23">
            <v>0.35</v>
          </cell>
          <cell r="N23">
            <v>-11.17081081081081</v>
          </cell>
        </row>
        <row r="24">
          <cell r="A24">
            <v>-0.35</v>
          </cell>
          <cell r="K24">
            <v>-19.713140049140051</v>
          </cell>
          <cell r="M24">
            <v>0.35</v>
          </cell>
          <cell r="N24">
            <v>0</v>
          </cell>
        </row>
        <row r="25">
          <cell r="A25">
            <v>-0.375</v>
          </cell>
          <cell r="K25">
            <v>-19.95528746928747</v>
          </cell>
        </row>
        <row r="26">
          <cell r="A26">
            <v>-0.4</v>
          </cell>
          <cell r="K26">
            <v>-20.316968058968058</v>
          </cell>
        </row>
        <row r="27">
          <cell r="A27">
            <v>-0.42499999999999999</v>
          </cell>
          <cell r="K27">
            <v>-20.525542997542995</v>
          </cell>
        </row>
        <row r="28">
          <cell r="A28">
            <v>-0.45</v>
          </cell>
          <cell r="K28">
            <v>-20.857995085995086</v>
          </cell>
        </row>
        <row r="29">
          <cell r="A29">
            <v>-0.47499999999999998</v>
          </cell>
          <cell r="K29">
            <v>-21.03212285012285</v>
          </cell>
        </row>
        <row r="30">
          <cell r="A30">
            <v>-0.5</v>
          </cell>
          <cell r="K30">
            <v>-21.307955773955772</v>
          </cell>
        </row>
        <row r="31">
          <cell r="A31">
            <v>-0.5</v>
          </cell>
          <cell r="K31">
            <v>-21.386771498771498</v>
          </cell>
        </row>
        <row r="32">
          <cell r="A32">
            <v>-0.47499999999999998</v>
          </cell>
          <cell r="K32">
            <v>-20.921493857493861</v>
          </cell>
        </row>
        <row r="33">
          <cell r="A33">
            <v>-0.45</v>
          </cell>
          <cell r="K33">
            <v>-20.697582309582309</v>
          </cell>
        </row>
        <row r="34">
          <cell r="A34">
            <v>-0.42499999999999999</v>
          </cell>
          <cell r="K34">
            <v>-20.307361179361177</v>
          </cell>
        </row>
        <row r="35">
          <cell r="A35">
            <v>-0.4</v>
          </cell>
          <cell r="K35">
            <v>-19.844550368550369</v>
          </cell>
        </row>
        <row r="36">
          <cell r="A36">
            <v>-0.375</v>
          </cell>
          <cell r="K36">
            <v>-19.675184275184275</v>
          </cell>
        </row>
        <row r="37">
          <cell r="A37">
            <v>-0.35</v>
          </cell>
          <cell r="K37">
            <v>-19.288216216216213</v>
          </cell>
        </row>
        <row r="38">
          <cell r="A38">
            <v>-0.32500000000000001</v>
          </cell>
          <cell r="K38">
            <v>-19.051646191646192</v>
          </cell>
        </row>
        <row r="39">
          <cell r="A39">
            <v>-0.3</v>
          </cell>
          <cell r="K39">
            <v>-18.72137592137592</v>
          </cell>
        </row>
        <row r="40">
          <cell r="A40">
            <v>-0.27500000000000002</v>
          </cell>
          <cell r="K40">
            <v>-18.432393120393122</v>
          </cell>
        </row>
        <row r="41">
          <cell r="A41">
            <v>-0.25</v>
          </cell>
          <cell r="K41">
            <v>-18.128039312039313</v>
          </cell>
        </row>
        <row r="42">
          <cell r="A42">
            <v>-0.22500000000000001</v>
          </cell>
          <cell r="K42">
            <v>-17.953906633906634</v>
          </cell>
        </row>
        <row r="43">
          <cell r="A43">
            <v>-0.2</v>
          </cell>
          <cell r="K43">
            <v>-17.701931203931203</v>
          </cell>
        </row>
        <row r="44">
          <cell r="A44">
            <v>-0.17499999999999999</v>
          </cell>
          <cell r="K44">
            <v>-17.423803439803439</v>
          </cell>
        </row>
        <row r="45">
          <cell r="A45">
            <v>-0.15</v>
          </cell>
          <cell r="K45">
            <v>-17.21401474201474</v>
          </cell>
        </row>
        <row r="46">
          <cell r="A46">
            <v>-0.125</v>
          </cell>
          <cell r="K46">
            <v>-16.988294840294841</v>
          </cell>
        </row>
        <row r="47">
          <cell r="A47">
            <v>-0.1</v>
          </cell>
          <cell r="K47">
            <v>-16.746122850122848</v>
          </cell>
        </row>
        <row r="48">
          <cell r="A48">
            <v>-7.4999999999999997E-2</v>
          </cell>
          <cell r="K48">
            <v>-16.512004914004915</v>
          </cell>
        </row>
        <row r="49">
          <cell r="A49">
            <v>-0.05</v>
          </cell>
          <cell r="K49">
            <v>-16.229218673218675</v>
          </cell>
        </row>
        <row r="50">
          <cell r="A50">
            <v>-2.5000000000000001E-2</v>
          </cell>
          <cell r="K50">
            <v>-16.001513513513512</v>
          </cell>
        </row>
        <row r="51">
          <cell r="A51">
            <v>0</v>
          </cell>
          <cell r="K51">
            <v>-15.710506142506141</v>
          </cell>
        </row>
        <row r="52">
          <cell r="A52">
            <v>2.5000000000000001E-2</v>
          </cell>
          <cell r="K52">
            <v>-15.502496314496316</v>
          </cell>
        </row>
        <row r="53">
          <cell r="A53">
            <v>0.05</v>
          </cell>
          <cell r="K53">
            <v>-15.22168058968059</v>
          </cell>
        </row>
        <row r="54">
          <cell r="A54">
            <v>7.4999999999999997E-2</v>
          </cell>
          <cell r="K54">
            <v>-14.948289926289927</v>
          </cell>
        </row>
        <row r="55">
          <cell r="A55">
            <v>0.1</v>
          </cell>
          <cell r="K55">
            <v>-14.621081081081082</v>
          </cell>
        </row>
        <row r="56">
          <cell r="A56">
            <v>0.125</v>
          </cell>
          <cell r="K56">
            <v>-14.416771498771499</v>
          </cell>
        </row>
        <row r="57">
          <cell r="A57">
            <v>0.15</v>
          </cell>
          <cell r="K57">
            <v>-14.094309582309583</v>
          </cell>
        </row>
        <row r="58">
          <cell r="A58">
            <v>0.17499999999999999</v>
          </cell>
          <cell r="K58">
            <v>-13.692727272727272</v>
          </cell>
        </row>
        <row r="59">
          <cell r="A59">
            <v>0.2</v>
          </cell>
          <cell r="K59">
            <v>-13.308078624078627</v>
          </cell>
        </row>
        <row r="60">
          <cell r="A60">
            <v>0.22500000000000001</v>
          </cell>
          <cell r="K60">
            <v>-13.003896805896806</v>
          </cell>
        </row>
        <row r="61">
          <cell r="A61">
            <v>0.25</v>
          </cell>
          <cell r="K61">
            <v>-12.594476658476658</v>
          </cell>
        </row>
        <row r="62">
          <cell r="A62">
            <v>0.27500000000000002</v>
          </cell>
          <cell r="K62">
            <v>-12.199636363636364</v>
          </cell>
        </row>
        <row r="63">
          <cell r="A63">
            <v>0.3</v>
          </cell>
          <cell r="K63">
            <v>-11.725778869778869</v>
          </cell>
        </row>
        <row r="64">
          <cell r="A64">
            <v>0.32500000000000001</v>
          </cell>
          <cell r="K64">
            <v>-11.18509090909091</v>
          </cell>
        </row>
        <row r="65">
          <cell r="A65">
            <v>0.35</v>
          </cell>
          <cell r="K65">
            <v>-10.611267813267814</v>
          </cell>
        </row>
        <row r="66">
          <cell r="A66">
            <v>0.375</v>
          </cell>
          <cell r="K66">
            <v>-9.9446683046683049</v>
          </cell>
        </row>
        <row r="67">
          <cell r="A67">
            <v>0.4</v>
          </cell>
          <cell r="K67">
            <v>-9.1559508599508597</v>
          </cell>
        </row>
        <row r="68">
          <cell r="A68">
            <v>0.42499999999999999</v>
          </cell>
          <cell r="K68">
            <v>-8.1868697788697791</v>
          </cell>
        </row>
        <row r="69">
          <cell r="A69">
            <v>0.45</v>
          </cell>
          <cell r="K69">
            <v>-7.0885208845208849</v>
          </cell>
        </row>
        <row r="70">
          <cell r="A70">
            <v>0.47499999999999998</v>
          </cell>
          <cell r="K70">
            <v>-5.7162899262899263</v>
          </cell>
        </row>
        <row r="71">
          <cell r="A71">
            <v>0.5</v>
          </cell>
          <cell r="K71">
            <v>-4.0112299754299752</v>
          </cell>
        </row>
        <row r="72">
          <cell r="A72">
            <v>0.52500000000000002</v>
          </cell>
          <cell r="K72">
            <v>-1.9271901719901721</v>
          </cell>
        </row>
        <row r="73">
          <cell r="A73">
            <v>0.55000000000000004</v>
          </cell>
          <cell r="K73">
            <v>0.62796461916461921</v>
          </cell>
        </row>
        <row r="74">
          <cell r="A74">
            <v>0.57499999999999996</v>
          </cell>
          <cell r="K74">
            <v>3.6293503685503685</v>
          </cell>
        </row>
        <row r="75">
          <cell r="A75">
            <v>0.6</v>
          </cell>
          <cell r="K75">
            <v>7.1122358722358712</v>
          </cell>
        </row>
        <row r="76">
          <cell r="A76">
            <v>0.625</v>
          </cell>
          <cell r="K76">
            <v>11.02229484029484</v>
          </cell>
        </row>
        <row r="77">
          <cell r="A77">
            <v>0.65</v>
          </cell>
          <cell r="K77">
            <v>15.392299754299755</v>
          </cell>
        </row>
        <row r="78">
          <cell r="A78">
            <v>0.67500000000000004</v>
          </cell>
          <cell r="K78">
            <v>20.162692874692873</v>
          </cell>
        </row>
        <row r="79">
          <cell r="A79">
            <v>0.7</v>
          </cell>
          <cell r="K79">
            <v>25.271356265356268</v>
          </cell>
        </row>
        <row r="80">
          <cell r="A80">
            <v>0.72499999999999998</v>
          </cell>
          <cell r="K80">
            <v>30.638683046683052</v>
          </cell>
        </row>
        <row r="81">
          <cell r="A81">
            <v>0.75</v>
          </cell>
          <cell r="K81">
            <v>36.262776412776418</v>
          </cell>
        </row>
        <row r="82">
          <cell r="A82">
            <v>0.77500000000000002</v>
          </cell>
          <cell r="K82">
            <v>42.146928746928751</v>
          </cell>
        </row>
        <row r="83">
          <cell r="A83">
            <v>0.8</v>
          </cell>
          <cell r="K83">
            <v>48.313199017199018</v>
          </cell>
        </row>
        <row r="84">
          <cell r="A84">
            <v>0.82499999999999996</v>
          </cell>
          <cell r="K84">
            <v>55.851253071253076</v>
          </cell>
        </row>
        <row r="85">
          <cell r="A85">
            <v>0.85</v>
          </cell>
          <cell r="K85">
            <v>62.521277641277642</v>
          </cell>
        </row>
        <row r="86">
          <cell r="A86">
            <v>0.875</v>
          </cell>
          <cell r="K86">
            <v>69.27228501228501</v>
          </cell>
        </row>
        <row r="87">
          <cell r="A87">
            <v>0.9</v>
          </cell>
          <cell r="K87">
            <v>76.129582309582304</v>
          </cell>
        </row>
        <row r="88">
          <cell r="A88">
            <v>0.92500000000000004</v>
          </cell>
          <cell r="K88">
            <v>82.950712530712536</v>
          </cell>
        </row>
        <row r="89">
          <cell r="A89">
            <v>0.95</v>
          </cell>
          <cell r="K89">
            <v>89.320589680589677</v>
          </cell>
        </row>
        <row r="90">
          <cell r="A90">
            <v>0.97499999999999998</v>
          </cell>
          <cell r="K90">
            <v>96.253660933660939</v>
          </cell>
        </row>
        <row r="91">
          <cell r="A91">
            <v>1</v>
          </cell>
          <cell r="K91">
            <v>103.09395577395577</v>
          </cell>
        </row>
        <row r="92">
          <cell r="A92">
            <v>1</v>
          </cell>
          <cell r="K92">
            <v>102.7236855036855</v>
          </cell>
        </row>
        <row r="93">
          <cell r="A93">
            <v>0.97499999999999998</v>
          </cell>
          <cell r="K93">
            <v>95.902113022113028</v>
          </cell>
        </row>
        <row r="94">
          <cell r="A94">
            <v>0.95</v>
          </cell>
          <cell r="K94">
            <v>88.938869778869773</v>
          </cell>
        </row>
        <row r="95">
          <cell r="A95">
            <v>0.92500000000000004</v>
          </cell>
          <cell r="K95">
            <v>82.04176904176903</v>
          </cell>
        </row>
        <row r="96">
          <cell r="A96">
            <v>0.9</v>
          </cell>
          <cell r="K96">
            <v>75.060442260442258</v>
          </cell>
        </row>
        <row r="97">
          <cell r="A97">
            <v>0.875</v>
          </cell>
          <cell r="K97">
            <v>68.218230958230947</v>
          </cell>
        </row>
        <row r="98">
          <cell r="A98">
            <v>0.85</v>
          </cell>
          <cell r="K98">
            <v>61.560049140049145</v>
          </cell>
        </row>
        <row r="99">
          <cell r="A99">
            <v>0.82499999999999996</v>
          </cell>
          <cell r="K99">
            <v>55.054496314496319</v>
          </cell>
        </row>
        <row r="100">
          <cell r="A100">
            <v>0.8</v>
          </cell>
          <cell r="K100">
            <v>48.512987714987723</v>
          </cell>
        </row>
        <row r="101">
          <cell r="A101">
            <v>0.77500000000000002</v>
          </cell>
          <cell r="K101">
            <v>42.322800982800985</v>
          </cell>
        </row>
        <row r="102">
          <cell r="A102">
            <v>0.75</v>
          </cell>
          <cell r="K102">
            <v>36.333179361179361</v>
          </cell>
        </row>
        <row r="103">
          <cell r="A103">
            <v>0.72499999999999998</v>
          </cell>
          <cell r="K103">
            <v>30.623916461916465</v>
          </cell>
        </row>
        <row r="104">
          <cell r="A104">
            <v>0.7</v>
          </cell>
          <cell r="K104">
            <v>25.131818181818179</v>
          </cell>
        </row>
        <row r="105">
          <cell r="A105">
            <v>0.67500000000000004</v>
          </cell>
          <cell r="K105">
            <v>20.000943488943491</v>
          </cell>
        </row>
        <row r="106">
          <cell r="A106">
            <v>0.65</v>
          </cell>
          <cell r="K106">
            <v>15.246638820638818</v>
          </cell>
        </row>
        <row r="107">
          <cell r="A107">
            <v>0.625</v>
          </cell>
          <cell r="K107">
            <v>10.852407862407862</v>
          </cell>
        </row>
        <row r="108">
          <cell r="A108">
            <v>0.6</v>
          </cell>
          <cell r="K108">
            <v>6.9294348894348898</v>
          </cell>
        </row>
        <row r="109">
          <cell r="A109">
            <v>0.57499999999999996</v>
          </cell>
          <cell r="K109">
            <v>3.4330083538083538</v>
          </cell>
        </row>
        <row r="110">
          <cell r="A110">
            <v>0.55000000000000004</v>
          </cell>
          <cell r="K110">
            <v>0.4153008353808354</v>
          </cell>
        </row>
        <row r="111">
          <cell r="A111">
            <v>0.52500000000000002</v>
          </cell>
          <cell r="K111">
            <v>-2.147581818181818</v>
          </cell>
        </row>
        <row r="112">
          <cell r="A112">
            <v>0.5</v>
          </cell>
          <cell r="K112">
            <v>-4.2331287469287471</v>
          </cell>
        </row>
        <row r="113">
          <cell r="A113">
            <v>0.47499999999999998</v>
          </cell>
          <cell r="K113">
            <v>-5.9213169533169534</v>
          </cell>
        </row>
        <row r="114">
          <cell r="A114">
            <v>0.45</v>
          </cell>
          <cell r="K114">
            <v>-7.3804815724815729</v>
          </cell>
        </row>
        <row r="115">
          <cell r="A115">
            <v>0.42499999999999999</v>
          </cell>
          <cell r="K115">
            <v>-8.5720835380835378</v>
          </cell>
        </row>
        <row r="116">
          <cell r="A116">
            <v>0.4</v>
          </cell>
          <cell r="K116">
            <v>-9.6203882063882062</v>
          </cell>
        </row>
        <row r="117">
          <cell r="A117">
            <v>0.375</v>
          </cell>
          <cell r="K117">
            <v>-10.420398034398033</v>
          </cell>
        </row>
        <row r="118">
          <cell r="A118">
            <v>0.35</v>
          </cell>
          <cell r="K118">
            <v>-11.17081081081081</v>
          </cell>
        </row>
        <row r="119">
          <cell r="A119">
            <v>0.32500000000000001</v>
          </cell>
          <cell r="K119">
            <v>-11.763090909090909</v>
          </cell>
        </row>
        <row r="120">
          <cell r="A120">
            <v>0.3</v>
          </cell>
          <cell r="K120">
            <v>-12.340678132678132</v>
          </cell>
        </row>
        <row r="121">
          <cell r="A121">
            <v>0.27500000000000002</v>
          </cell>
          <cell r="K121">
            <v>-12.848687960687961</v>
          </cell>
        </row>
        <row r="122">
          <cell r="A122">
            <v>0.25</v>
          </cell>
          <cell r="K122">
            <v>-13.235680589680589</v>
          </cell>
        </row>
        <row r="123">
          <cell r="A123">
            <v>0.22500000000000001</v>
          </cell>
          <cell r="K123">
            <v>-13.727906633906633</v>
          </cell>
        </row>
        <row r="124">
          <cell r="A124">
            <v>0.2</v>
          </cell>
          <cell r="K124">
            <v>-14.119837837837839</v>
          </cell>
        </row>
        <row r="125">
          <cell r="A125">
            <v>0.17499999999999999</v>
          </cell>
          <cell r="K125">
            <v>-14.51303194103194</v>
          </cell>
        </row>
        <row r="126">
          <cell r="A126">
            <v>0.15</v>
          </cell>
          <cell r="K126">
            <v>-14.910324324324325</v>
          </cell>
        </row>
        <row r="127">
          <cell r="A127">
            <v>0.125</v>
          </cell>
          <cell r="K127">
            <v>-15.14484520884521</v>
          </cell>
        </row>
        <row r="128">
          <cell r="A128">
            <v>0.1</v>
          </cell>
          <cell r="K128">
            <v>-15.561238329238329</v>
          </cell>
        </row>
        <row r="129">
          <cell r="A129">
            <v>7.4999999999999997E-2</v>
          </cell>
          <cell r="K129">
            <v>-15.781248157248157</v>
          </cell>
        </row>
        <row r="130">
          <cell r="A130">
            <v>0.05</v>
          </cell>
          <cell r="K130">
            <v>-16.07917936117936</v>
          </cell>
        </row>
        <row r="131">
          <cell r="A131">
            <v>2.5000000000000001E-2</v>
          </cell>
          <cell r="K131">
            <v>-16.288982800982801</v>
          </cell>
        </row>
        <row r="132">
          <cell r="A132">
            <v>0</v>
          </cell>
          <cell r="K132">
            <v>-16.530953316953319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7">
        <row r="10">
          <cell r="A10">
            <v>0</v>
          </cell>
          <cell r="K10">
            <v>-19.09671253071253</v>
          </cell>
          <cell r="M10">
            <v>2.733439841380746E-2</v>
          </cell>
          <cell r="N10">
            <v>-19.09671253071253</v>
          </cell>
          <cell r="O10">
            <v>-15.592933660933658</v>
          </cell>
          <cell r="P10">
            <v>-17.238368550368552</v>
          </cell>
        </row>
        <row r="11">
          <cell r="A11">
            <v>-2.5000000000000001E-2</v>
          </cell>
          <cell r="K11">
            <v>-18.25672235872236</v>
          </cell>
          <cell r="M11">
            <v>-2.733439841380746E-2</v>
          </cell>
          <cell r="N11">
            <v>-19.09671253071253</v>
          </cell>
          <cell r="O11">
            <v>-15.592933660933658</v>
          </cell>
          <cell r="P11">
            <v>-17.238368550368552</v>
          </cell>
        </row>
        <row r="12">
          <cell r="A12">
            <v>-0.05</v>
          </cell>
          <cell r="K12">
            <v>-18.302211302211301</v>
          </cell>
        </row>
        <row r="13">
          <cell r="A13">
            <v>-7.4999999999999997E-2</v>
          </cell>
          <cell r="K13">
            <v>-18.275523341523339</v>
          </cell>
          <cell r="M13">
            <v>0.54589649312940891</v>
          </cell>
          <cell r="N13">
            <v>-1.2731141687141687</v>
          </cell>
        </row>
        <row r="14">
          <cell r="A14">
            <v>-0.1</v>
          </cell>
          <cell r="K14">
            <v>-18.411184275184276</v>
          </cell>
          <cell r="M14">
            <v>0.54589649312940891</v>
          </cell>
          <cell r="N14">
            <v>1.2731141687141687</v>
          </cell>
        </row>
        <row r="15">
          <cell r="A15">
            <v>-0.125</v>
          </cell>
          <cell r="K15">
            <v>-18.501085995085994</v>
          </cell>
          <cell r="M15">
            <v>0.54668796827614918</v>
          </cell>
          <cell r="N15">
            <v>-1.2731141687141687</v>
          </cell>
        </row>
        <row r="16">
          <cell r="A16">
            <v>-0.15</v>
          </cell>
          <cell r="K16">
            <v>-18.723886977886977</v>
          </cell>
          <cell r="M16">
            <v>0.54668796827614918</v>
          </cell>
          <cell r="N16">
            <v>1.2731141687141687</v>
          </cell>
        </row>
        <row r="17">
          <cell r="A17">
            <v>-0.17499999999999999</v>
          </cell>
          <cell r="K17">
            <v>-18.900584766584767</v>
          </cell>
        </row>
        <row r="18">
          <cell r="A18">
            <v>-0.2</v>
          </cell>
          <cell r="K18">
            <v>-19.012574938574936</v>
          </cell>
          <cell r="M18">
            <v>0</v>
          </cell>
          <cell r="N18">
            <v>-9.6124422604422612</v>
          </cell>
        </row>
        <row r="19">
          <cell r="A19">
            <v>-0.22500000000000001</v>
          </cell>
          <cell r="K19">
            <v>-19.34548402948403</v>
          </cell>
          <cell r="M19">
            <v>0.375</v>
          </cell>
          <cell r="N19">
            <v>-9.6124422604422612</v>
          </cell>
        </row>
        <row r="20">
          <cell r="A20">
            <v>-0.25</v>
          </cell>
          <cell r="K20">
            <v>-19.426958230958231</v>
          </cell>
          <cell r="M20">
            <v>0.375</v>
          </cell>
          <cell r="N20">
            <v>0</v>
          </cell>
        </row>
        <row r="21">
          <cell r="A21">
            <v>-0.27500000000000002</v>
          </cell>
          <cell r="K21">
            <v>-19.709788697788699</v>
          </cell>
        </row>
        <row r="22">
          <cell r="A22">
            <v>-0.3</v>
          </cell>
          <cell r="K22">
            <v>-19.836132678132678</v>
          </cell>
          <cell r="M22">
            <v>0</v>
          </cell>
          <cell r="N22">
            <v>-10.7842457002457</v>
          </cell>
        </row>
        <row r="23">
          <cell r="A23">
            <v>-0.32500000000000001</v>
          </cell>
          <cell r="K23">
            <v>-20.090250614250614</v>
          </cell>
          <cell r="M23">
            <v>0.375</v>
          </cell>
          <cell r="N23">
            <v>-10.7842457002457</v>
          </cell>
        </row>
        <row r="24">
          <cell r="A24">
            <v>-0.35</v>
          </cell>
          <cell r="K24">
            <v>-20.397085995085995</v>
          </cell>
          <cell r="M24">
            <v>0.375</v>
          </cell>
          <cell r="N24">
            <v>0</v>
          </cell>
        </row>
        <row r="25">
          <cell r="A25">
            <v>-0.375</v>
          </cell>
          <cell r="K25">
            <v>-20.56504176904177</v>
          </cell>
        </row>
        <row r="26">
          <cell r="A26">
            <v>-0.4</v>
          </cell>
          <cell r="K26">
            <v>-20.787936117936116</v>
          </cell>
        </row>
        <row r="27">
          <cell r="A27">
            <v>-0.42499999999999999</v>
          </cell>
          <cell r="K27">
            <v>-21.019425061425061</v>
          </cell>
        </row>
        <row r="28">
          <cell r="A28">
            <v>-0.45</v>
          </cell>
          <cell r="K28">
            <v>-21.233960687960685</v>
          </cell>
        </row>
        <row r="29">
          <cell r="A29">
            <v>-0.47499999999999998</v>
          </cell>
          <cell r="K29">
            <v>-21.533484029484029</v>
          </cell>
        </row>
        <row r="30">
          <cell r="A30">
            <v>-0.5</v>
          </cell>
          <cell r="K30">
            <v>-21.79484520884521</v>
          </cell>
        </row>
        <row r="31">
          <cell r="A31">
            <v>-0.5</v>
          </cell>
          <cell r="K31">
            <v>-21.727886977886978</v>
          </cell>
        </row>
        <row r="32">
          <cell r="A32">
            <v>-0.47499999999999998</v>
          </cell>
          <cell r="K32">
            <v>-21.217823095823093</v>
          </cell>
        </row>
        <row r="33">
          <cell r="A33">
            <v>-0.45</v>
          </cell>
          <cell r="K33">
            <v>-20.85218673218673</v>
          </cell>
        </row>
        <row r="34">
          <cell r="A34">
            <v>-0.42499999999999999</v>
          </cell>
          <cell r="K34">
            <v>-20.502899262899263</v>
          </cell>
        </row>
        <row r="35">
          <cell r="A35">
            <v>-0.4</v>
          </cell>
          <cell r="K35">
            <v>-20.181985257985257</v>
          </cell>
        </row>
        <row r="36">
          <cell r="A36">
            <v>-0.375</v>
          </cell>
          <cell r="K36">
            <v>-19.874339066339065</v>
          </cell>
        </row>
        <row r="37">
          <cell r="A37">
            <v>-0.35</v>
          </cell>
          <cell r="K37">
            <v>-19.498000000000001</v>
          </cell>
        </row>
        <row r="38">
          <cell r="A38">
            <v>-0.32500000000000001</v>
          </cell>
          <cell r="K38">
            <v>-19.138226044226045</v>
          </cell>
        </row>
        <row r="39">
          <cell r="A39">
            <v>-0.3</v>
          </cell>
          <cell r="K39">
            <v>-18.897847665847667</v>
          </cell>
        </row>
        <row r="40">
          <cell r="A40">
            <v>-0.27500000000000002</v>
          </cell>
          <cell r="K40">
            <v>-18.580378378378377</v>
          </cell>
        </row>
        <row r="41">
          <cell r="A41">
            <v>-0.25</v>
          </cell>
          <cell r="K41">
            <v>-18.250417690417692</v>
          </cell>
        </row>
        <row r="42">
          <cell r="A42">
            <v>-0.22500000000000001</v>
          </cell>
          <cell r="K42">
            <v>-17.9617542997543</v>
          </cell>
        </row>
        <row r="43">
          <cell r="A43">
            <v>-0.2</v>
          </cell>
          <cell r="K43">
            <v>-17.826009828009827</v>
          </cell>
        </row>
        <row r="44">
          <cell r="A44">
            <v>-0.17499999999999999</v>
          </cell>
          <cell r="K44">
            <v>-17.469945945945945</v>
          </cell>
        </row>
        <row r="45">
          <cell r="A45">
            <v>-0.15</v>
          </cell>
          <cell r="K45">
            <v>-17.145380835380834</v>
          </cell>
        </row>
        <row r="46">
          <cell r="A46">
            <v>-0.125</v>
          </cell>
          <cell r="K46">
            <v>-16.975410319410319</v>
          </cell>
        </row>
        <row r="47">
          <cell r="A47">
            <v>-0.1</v>
          </cell>
          <cell r="K47">
            <v>-16.604550368550367</v>
          </cell>
        </row>
        <row r="48">
          <cell r="A48">
            <v>-7.4999999999999997E-2</v>
          </cell>
          <cell r="K48">
            <v>-16.446103194103195</v>
          </cell>
        </row>
        <row r="49">
          <cell r="A49">
            <v>-0.05</v>
          </cell>
          <cell r="K49">
            <v>-16.097582309582307</v>
          </cell>
        </row>
        <row r="50">
          <cell r="A50">
            <v>-2.5000000000000001E-2</v>
          </cell>
          <cell r="K50">
            <v>-15.892098280098281</v>
          </cell>
        </row>
        <row r="51">
          <cell r="A51">
            <v>0</v>
          </cell>
          <cell r="K51">
            <v>-15.59293366093366</v>
          </cell>
        </row>
        <row r="52">
          <cell r="A52">
            <v>2.5000000000000001E-2</v>
          </cell>
          <cell r="K52">
            <v>-15.22318918918919</v>
          </cell>
        </row>
        <row r="53">
          <cell r="A53">
            <v>0.05</v>
          </cell>
          <cell r="K53">
            <v>-15.065739557739557</v>
          </cell>
        </row>
        <row r="54">
          <cell r="A54">
            <v>7.4999999999999997E-2</v>
          </cell>
          <cell r="K54">
            <v>-14.689105651105651</v>
          </cell>
        </row>
        <row r="55">
          <cell r="A55">
            <v>0.1</v>
          </cell>
          <cell r="K55">
            <v>-14.497803439803437</v>
          </cell>
        </row>
        <row r="56">
          <cell r="A56">
            <v>0.125</v>
          </cell>
          <cell r="K56">
            <v>-14.091085995085995</v>
          </cell>
        </row>
        <row r="57">
          <cell r="A57">
            <v>0.15</v>
          </cell>
          <cell r="K57">
            <v>-13.836461916461916</v>
          </cell>
        </row>
        <row r="58">
          <cell r="A58">
            <v>0.17499999999999999</v>
          </cell>
          <cell r="K58">
            <v>-13.430776412776414</v>
          </cell>
        </row>
        <row r="59">
          <cell r="A59">
            <v>0.2</v>
          </cell>
          <cell r="K59">
            <v>-13.134520884520885</v>
          </cell>
        </row>
        <row r="60">
          <cell r="A60">
            <v>0.22500000000000001</v>
          </cell>
          <cell r="K60">
            <v>-12.676781326781326</v>
          </cell>
        </row>
        <row r="61">
          <cell r="A61">
            <v>0.25</v>
          </cell>
          <cell r="K61">
            <v>-12.288422604422605</v>
          </cell>
        </row>
        <row r="62">
          <cell r="A62">
            <v>0.27500000000000002</v>
          </cell>
          <cell r="K62">
            <v>-11.890230958230958</v>
          </cell>
        </row>
        <row r="63">
          <cell r="A63">
            <v>0.3</v>
          </cell>
          <cell r="K63">
            <v>-11.376078624078623</v>
          </cell>
        </row>
        <row r="64">
          <cell r="A64">
            <v>0.32500000000000001</v>
          </cell>
          <cell r="K64">
            <v>-10.886476658476658</v>
          </cell>
        </row>
        <row r="65">
          <cell r="A65">
            <v>0.35</v>
          </cell>
          <cell r="K65">
            <v>-10.251970515970516</v>
          </cell>
        </row>
        <row r="66">
          <cell r="A66">
            <v>0.375</v>
          </cell>
          <cell r="K66">
            <v>-9.6124422604422612</v>
          </cell>
        </row>
        <row r="67">
          <cell r="A67">
            <v>0.4</v>
          </cell>
          <cell r="K67">
            <v>-8.8763538083538087</v>
          </cell>
        </row>
        <row r="68">
          <cell r="A68">
            <v>0.42499999999999999</v>
          </cell>
          <cell r="K68">
            <v>-7.9352481572481572</v>
          </cell>
        </row>
        <row r="69">
          <cell r="A69">
            <v>0.45</v>
          </cell>
          <cell r="K69">
            <v>-6.8330171990171982</v>
          </cell>
        </row>
        <row r="70">
          <cell r="A70">
            <v>0.47499999999999998</v>
          </cell>
          <cell r="K70">
            <v>-5.524334152334152</v>
          </cell>
        </row>
        <row r="71">
          <cell r="A71">
            <v>0.5</v>
          </cell>
          <cell r="K71">
            <v>-3.9737449631449633</v>
          </cell>
        </row>
        <row r="72">
          <cell r="A72">
            <v>0.52500000000000002</v>
          </cell>
          <cell r="K72">
            <v>-1.951791646191646</v>
          </cell>
        </row>
        <row r="73">
          <cell r="A73">
            <v>0.55000000000000004</v>
          </cell>
          <cell r="K73">
            <v>0.38327916461916467</v>
          </cell>
        </row>
        <row r="74">
          <cell r="A74">
            <v>0.57499999999999996</v>
          </cell>
          <cell r="K74">
            <v>3.2353626535626532</v>
          </cell>
        </row>
        <row r="75">
          <cell r="A75">
            <v>0.6</v>
          </cell>
          <cell r="K75">
            <v>6.5807862407862414</v>
          </cell>
        </row>
        <row r="76">
          <cell r="A76">
            <v>0.625</v>
          </cell>
          <cell r="K76">
            <v>10.323454545454545</v>
          </cell>
        </row>
        <row r="77">
          <cell r="A77">
            <v>0.65</v>
          </cell>
          <cell r="K77">
            <v>14.438683046683048</v>
          </cell>
        </row>
        <row r="78">
          <cell r="A78">
            <v>0.67500000000000004</v>
          </cell>
          <cell r="K78">
            <v>18.919813267813268</v>
          </cell>
        </row>
        <row r="79">
          <cell r="A79">
            <v>0.7</v>
          </cell>
          <cell r="K79">
            <v>23.703695331695329</v>
          </cell>
        </row>
        <row r="80">
          <cell r="A80">
            <v>0.72499999999999998</v>
          </cell>
          <cell r="K80">
            <v>28.751385749385754</v>
          </cell>
        </row>
        <row r="81">
          <cell r="A81">
            <v>0.75</v>
          </cell>
          <cell r="K81">
            <v>34.032068796068799</v>
          </cell>
        </row>
        <row r="82">
          <cell r="A82">
            <v>0.77500000000000002</v>
          </cell>
          <cell r="K82">
            <v>39.537646191646189</v>
          </cell>
        </row>
        <row r="83">
          <cell r="A83">
            <v>0.8</v>
          </cell>
          <cell r="K83">
            <v>45.24572481572482</v>
          </cell>
        </row>
        <row r="84">
          <cell r="A84">
            <v>0.82499999999999996</v>
          </cell>
          <cell r="K84">
            <v>51.154152334152329</v>
          </cell>
        </row>
        <row r="85">
          <cell r="A85">
            <v>0.85</v>
          </cell>
          <cell r="K85">
            <v>62.011351351351344</v>
          </cell>
        </row>
        <row r="86">
          <cell r="A86">
            <v>0.875</v>
          </cell>
          <cell r="K86">
            <v>68.791449631449638</v>
          </cell>
        </row>
        <row r="87">
          <cell r="A87">
            <v>0.9</v>
          </cell>
          <cell r="K87">
            <v>75.634791154791159</v>
          </cell>
        </row>
        <row r="88">
          <cell r="A88">
            <v>0.92500000000000004</v>
          </cell>
          <cell r="K88">
            <v>82.612235872235871</v>
          </cell>
        </row>
        <row r="89">
          <cell r="A89">
            <v>0.95</v>
          </cell>
          <cell r="K89">
            <v>89.618181818181824</v>
          </cell>
        </row>
        <row r="90">
          <cell r="A90">
            <v>0.97499999999999998</v>
          </cell>
          <cell r="K90">
            <v>96.857788697788706</v>
          </cell>
        </row>
        <row r="91">
          <cell r="A91">
            <v>1</v>
          </cell>
          <cell r="K91">
            <v>103.92904176904176</v>
          </cell>
        </row>
        <row r="92">
          <cell r="A92">
            <v>1</v>
          </cell>
          <cell r="K92">
            <v>104.09906633906635</v>
          </cell>
        </row>
        <row r="93">
          <cell r="A93">
            <v>0.97499999999999998</v>
          </cell>
          <cell r="K93">
            <v>96.981375921375914</v>
          </cell>
        </row>
        <row r="94">
          <cell r="A94">
            <v>0.95</v>
          </cell>
          <cell r="K94">
            <v>90.044078624078622</v>
          </cell>
        </row>
        <row r="95">
          <cell r="A95">
            <v>0.92500000000000004</v>
          </cell>
          <cell r="K95">
            <v>83.119557739557735</v>
          </cell>
        </row>
        <row r="96">
          <cell r="A96">
            <v>0.9</v>
          </cell>
          <cell r="K96">
            <v>76.1541031941032</v>
          </cell>
        </row>
        <row r="97">
          <cell r="A97">
            <v>0.875</v>
          </cell>
          <cell r="K97">
            <v>69.309140049140041</v>
          </cell>
        </row>
        <row r="98">
          <cell r="A98">
            <v>0.85</v>
          </cell>
          <cell r="K98">
            <v>62.558869778869777</v>
          </cell>
        </row>
        <row r="99">
          <cell r="A99">
            <v>0.82499999999999996</v>
          </cell>
          <cell r="K99">
            <v>55.930073710073707</v>
          </cell>
        </row>
        <row r="100">
          <cell r="A100">
            <v>0.8</v>
          </cell>
          <cell r="K100">
            <v>49.435675675675675</v>
          </cell>
        </row>
        <row r="101">
          <cell r="A101">
            <v>0.77500000000000002</v>
          </cell>
          <cell r="K101">
            <v>43.003680589680592</v>
          </cell>
        </row>
        <row r="102">
          <cell r="A102">
            <v>0.75</v>
          </cell>
          <cell r="K102">
            <v>36.939331695331695</v>
          </cell>
        </row>
        <row r="103">
          <cell r="A103">
            <v>0.72499999999999998</v>
          </cell>
          <cell r="K103">
            <v>31.09235380835381</v>
          </cell>
        </row>
        <row r="104">
          <cell r="A104">
            <v>0.7</v>
          </cell>
          <cell r="K104">
            <v>25.528407862407864</v>
          </cell>
        </row>
        <row r="105">
          <cell r="A105">
            <v>0.67500000000000004</v>
          </cell>
          <cell r="K105">
            <v>20.30623587223587</v>
          </cell>
        </row>
        <row r="106">
          <cell r="A106">
            <v>0.65</v>
          </cell>
          <cell r="K106">
            <v>15.409842751842751</v>
          </cell>
        </row>
        <row r="107">
          <cell r="A107">
            <v>0.625</v>
          </cell>
          <cell r="K107">
            <v>10.949793611793613</v>
          </cell>
        </row>
        <row r="108">
          <cell r="A108">
            <v>0.6</v>
          </cell>
          <cell r="K108">
            <v>6.9328992628992614</v>
          </cell>
        </row>
        <row r="109">
          <cell r="A109">
            <v>0.57499999999999996</v>
          </cell>
          <cell r="K109">
            <v>3.3478977886977881</v>
          </cell>
        </row>
        <row r="110">
          <cell r="A110">
            <v>0.55000000000000004</v>
          </cell>
          <cell r="K110">
            <v>0.34333228501228502</v>
          </cell>
        </row>
        <row r="111">
          <cell r="A111">
            <v>0.52500000000000002</v>
          </cell>
          <cell r="K111">
            <v>-2.2482211302211299</v>
          </cell>
        </row>
        <row r="112">
          <cell r="A112">
            <v>0.5</v>
          </cell>
          <cell r="K112">
            <v>-4.3910280098280099</v>
          </cell>
        </row>
        <row r="113">
          <cell r="A113">
            <v>0.47499999999999998</v>
          </cell>
          <cell r="K113">
            <v>-6.1072285012285015</v>
          </cell>
        </row>
        <row r="114">
          <cell r="A114">
            <v>0.45</v>
          </cell>
          <cell r="K114">
            <v>-7.6278280098280105</v>
          </cell>
        </row>
        <row r="115">
          <cell r="A115">
            <v>0.42499999999999999</v>
          </cell>
          <cell r="K115">
            <v>-8.837277641277641</v>
          </cell>
        </row>
        <row r="116">
          <cell r="A116">
            <v>0.4</v>
          </cell>
          <cell r="K116">
            <v>-9.851017199017198</v>
          </cell>
        </row>
        <row r="117">
          <cell r="A117">
            <v>0.375</v>
          </cell>
          <cell r="K117">
            <v>-10.7842457002457</v>
          </cell>
        </row>
        <row r="118">
          <cell r="A118">
            <v>0.35</v>
          </cell>
          <cell r="K118">
            <v>-11.515272727272727</v>
          </cell>
        </row>
        <row r="119">
          <cell r="A119">
            <v>0.32500000000000001</v>
          </cell>
          <cell r="K119">
            <v>-12.300422604422604</v>
          </cell>
        </row>
        <row r="120">
          <cell r="A120">
            <v>0.3</v>
          </cell>
          <cell r="K120">
            <v>-12.908329238329241</v>
          </cell>
        </row>
        <row r="121">
          <cell r="A121">
            <v>0.27500000000000002</v>
          </cell>
          <cell r="K121">
            <v>-13.354874692874693</v>
          </cell>
        </row>
        <row r="122">
          <cell r="A122">
            <v>0.25</v>
          </cell>
          <cell r="K122">
            <v>-13.871326781326783</v>
          </cell>
        </row>
        <row r="123">
          <cell r="A123">
            <v>0.22500000000000001</v>
          </cell>
          <cell r="K123">
            <v>-14.310417690417689</v>
          </cell>
        </row>
        <row r="124">
          <cell r="A124">
            <v>0.2</v>
          </cell>
          <cell r="K124">
            <v>-14.774319410319411</v>
          </cell>
        </row>
        <row r="125">
          <cell r="A125">
            <v>0.17499999999999999</v>
          </cell>
          <cell r="K125">
            <v>-15.086358722358721</v>
          </cell>
        </row>
        <row r="126">
          <cell r="A126">
            <v>0.15</v>
          </cell>
          <cell r="K126">
            <v>-15.433616707616709</v>
          </cell>
        </row>
        <row r="127">
          <cell r="A127">
            <v>0.125</v>
          </cell>
          <cell r="K127">
            <v>-15.800579852579853</v>
          </cell>
        </row>
        <row r="128">
          <cell r="A128">
            <v>0.1</v>
          </cell>
          <cell r="K128">
            <v>-16.092791154791154</v>
          </cell>
        </row>
        <row r="129">
          <cell r="A129">
            <v>7.4999999999999997E-2</v>
          </cell>
          <cell r="K129">
            <v>-16.420982800982802</v>
          </cell>
        </row>
        <row r="130">
          <cell r="A130">
            <v>0.05</v>
          </cell>
          <cell r="K130">
            <v>-16.800285012285013</v>
          </cell>
        </row>
        <row r="131">
          <cell r="A131">
            <v>2.5000000000000001E-2</v>
          </cell>
          <cell r="K131">
            <v>-16.975385749385751</v>
          </cell>
        </row>
        <row r="132">
          <cell r="A132">
            <v>0</v>
          </cell>
          <cell r="K132">
            <v>-17.238368550368552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8">
        <row r="10">
          <cell r="A10">
            <v>0</v>
          </cell>
          <cell r="K10">
            <v>-18.058181818181819</v>
          </cell>
          <cell r="M10">
            <v>2.7413950502671657E-2</v>
          </cell>
          <cell r="N10">
            <v>-18.058181818181819</v>
          </cell>
          <cell r="O10">
            <v>-15.435552825552826</v>
          </cell>
          <cell r="P10">
            <v>-16.74237837837838</v>
          </cell>
        </row>
        <row r="11">
          <cell r="A11">
            <v>-2.5000000000000001E-2</v>
          </cell>
          <cell r="K11">
            <v>-17.701051597051595</v>
          </cell>
          <cell r="M11">
            <v>-2.7413950502671657E-2</v>
          </cell>
          <cell r="N11">
            <v>-18.058181818181819</v>
          </cell>
          <cell r="O11">
            <v>-15.435552825552826</v>
          </cell>
          <cell r="P11">
            <v>-16.74237837837838</v>
          </cell>
        </row>
        <row r="12">
          <cell r="A12">
            <v>-0.05</v>
          </cell>
          <cell r="K12">
            <v>-17.70678624078624</v>
          </cell>
        </row>
        <row r="13">
          <cell r="A13">
            <v>-7.4999999999999997E-2</v>
          </cell>
          <cell r="K13">
            <v>-17.756280098280097</v>
          </cell>
          <cell r="M13">
            <v>0.54693331722615435</v>
          </cell>
          <cell r="N13">
            <v>-1.203878787878788</v>
          </cell>
        </row>
        <row r="14">
          <cell r="A14">
            <v>-0.1</v>
          </cell>
          <cell r="K14">
            <v>-17.869572481572483</v>
          </cell>
          <cell r="M14">
            <v>0.54693331722615435</v>
          </cell>
          <cell r="N14">
            <v>1.203878787878788</v>
          </cell>
        </row>
        <row r="15">
          <cell r="A15">
            <v>-0.125</v>
          </cell>
          <cell r="K15">
            <v>-18.088083538083538</v>
          </cell>
          <cell r="M15">
            <v>0.54827901005343316</v>
          </cell>
          <cell r="N15">
            <v>-1.203878787878788</v>
          </cell>
        </row>
        <row r="16">
          <cell r="A16">
            <v>-0.15</v>
          </cell>
          <cell r="K16">
            <v>-18.230899262899261</v>
          </cell>
          <cell r="M16">
            <v>0.54827901005343316</v>
          </cell>
          <cell r="N16">
            <v>1.203878787878788</v>
          </cell>
        </row>
        <row r="17">
          <cell r="A17">
            <v>-0.17499999999999999</v>
          </cell>
          <cell r="K17">
            <v>-18.327931203931204</v>
          </cell>
        </row>
        <row r="18">
          <cell r="A18">
            <v>-0.2</v>
          </cell>
          <cell r="K18">
            <v>-18.571985257985261</v>
          </cell>
          <cell r="M18">
            <v>0</v>
          </cell>
          <cell r="N18">
            <v>-9.5788796068796067</v>
          </cell>
        </row>
        <row r="19">
          <cell r="A19">
            <v>-0.22500000000000001</v>
          </cell>
          <cell r="K19">
            <v>-18.763641277641277</v>
          </cell>
          <cell r="M19">
            <v>0.375</v>
          </cell>
          <cell r="N19">
            <v>-9.5788796068796067</v>
          </cell>
        </row>
        <row r="20">
          <cell r="A20">
            <v>-0.25</v>
          </cell>
          <cell r="K20">
            <v>-18.97601474201474</v>
          </cell>
          <cell r="M20">
            <v>0.375</v>
          </cell>
          <cell r="N20">
            <v>0</v>
          </cell>
        </row>
        <row r="21">
          <cell r="A21">
            <v>-0.27500000000000002</v>
          </cell>
          <cell r="K21">
            <v>-19.132373464373465</v>
          </cell>
        </row>
        <row r="22">
          <cell r="A22">
            <v>-0.3</v>
          </cell>
          <cell r="K22">
            <v>-19.34991154791155</v>
          </cell>
          <cell r="M22">
            <v>0</v>
          </cell>
          <cell r="N22">
            <v>-10.563179361179362</v>
          </cell>
        </row>
        <row r="23">
          <cell r="A23">
            <v>-0.32500000000000001</v>
          </cell>
          <cell r="K23">
            <v>-19.566245700245702</v>
          </cell>
          <cell r="M23">
            <v>0.375</v>
          </cell>
          <cell r="N23">
            <v>-10.563179361179362</v>
          </cell>
        </row>
        <row r="24">
          <cell r="A24">
            <v>-0.35</v>
          </cell>
          <cell r="K24">
            <v>-19.79002457002457</v>
          </cell>
          <cell r="M24">
            <v>0.375</v>
          </cell>
          <cell r="N24">
            <v>0</v>
          </cell>
        </row>
        <row r="25">
          <cell r="A25">
            <v>-0.375</v>
          </cell>
          <cell r="K25">
            <v>-20.102859950859951</v>
          </cell>
        </row>
        <row r="26">
          <cell r="A26">
            <v>-0.4</v>
          </cell>
          <cell r="K26">
            <v>-20.310073710073709</v>
          </cell>
        </row>
        <row r="27">
          <cell r="A27">
            <v>-0.42499999999999999</v>
          </cell>
          <cell r="K27">
            <v>-20.466628992628991</v>
          </cell>
        </row>
        <row r="28">
          <cell r="A28">
            <v>-0.45</v>
          </cell>
          <cell r="K28">
            <v>-20.654884520884522</v>
          </cell>
        </row>
        <row r="29">
          <cell r="A29">
            <v>-0.47499999999999998</v>
          </cell>
          <cell r="K29">
            <v>-21.051533169533169</v>
          </cell>
        </row>
        <row r="30">
          <cell r="A30">
            <v>-0.5</v>
          </cell>
          <cell r="K30">
            <v>-21.377778869778869</v>
          </cell>
        </row>
        <row r="31">
          <cell r="A31">
            <v>-0.5</v>
          </cell>
          <cell r="K31">
            <v>-21.235375921375919</v>
          </cell>
        </row>
        <row r="32">
          <cell r="A32">
            <v>-0.47499999999999998</v>
          </cell>
          <cell r="K32">
            <v>-20.721110565110564</v>
          </cell>
        </row>
        <row r="33">
          <cell r="A33">
            <v>-0.45</v>
          </cell>
          <cell r="K33">
            <v>-20.437277641277642</v>
          </cell>
        </row>
        <row r="34">
          <cell r="A34">
            <v>-0.42499999999999999</v>
          </cell>
          <cell r="K34">
            <v>-20.083218673218674</v>
          </cell>
        </row>
        <row r="35">
          <cell r="A35">
            <v>-0.4</v>
          </cell>
          <cell r="K35">
            <v>-19.845695331695332</v>
          </cell>
        </row>
        <row r="36">
          <cell r="A36">
            <v>-0.375</v>
          </cell>
          <cell r="K36">
            <v>-19.437651105651103</v>
          </cell>
        </row>
        <row r="37">
          <cell r="A37">
            <v>-0.35</v>
          </cell>
          <cell r="K37">
            <v>-19.048697788697787</v>
          </cell>
        </row>
        <row r="38">
          <cell r="A38">
            <v>-0.32500000000000001</v>
          </cell>
          <cell r="K38">
            <v>-18.840152334152332</v>
          </cell>
        </row>
        <row r="39">
          <cell r="A39">
            <v>-0.3</v>
          </cell>
          <cell r="K39">
            <v>-18.627818181818181</v>
          </cell>
        </row>
        <row r="40">
          <cell r="A40">
            <v>-0.27500000000000002</v>
          </cell>
          <cell r="K40">
            <v>-18.283140049140048</v>
          </cell>
        </row>
        <row r="41">
          <cell r="A41">
            <v>-0.25</v>
          </cell>
          <cell r="K41">
            <v>-17.996914004914004</v>
          </cell>
        </row>
        <row r="42">
          <cell r="A42">
            <v>-0.22500000000000001</v>
          </cell>
          <cell r="K42">
            <v>-17.714442260442262</v>
          </cell>
        </row>
        <row r="43">
          <cell r="A43">
            <v>-0.2</v>
          </cell>
          <cell r="K43">
            <v>-17.380624078624077</v>
          </cell>
        </row>
        <row r="44">
          <cell r="A44">
            <v>-0.17499999999999999</v>
          </cell>
          <cell r="K44">
            <v>-17.132221130221133</v>
          </cell>
        </row>
        <row r="45">
          <cell r="A45">
            <v>-0.15</v>
          </cell>
          <cell r="K45">
            <v>-16.947941031941031</v>
          </cell>
        </row>
        <row r="46">
          <cell r="A46">
            <v>-0.125</v>
          </cell>
          <cell r="K46">
            <v>-16.701970515970515</v>
          </cell>
        </row>
        <row r="47">
          <cell r="A47">
            <v>-0.1</v>
          </cell>
          <cell r="K47">
            <v>-16.34917936117936</v>
          </cell>
        </row>
        <row r="48">
          <cell r="A48">
            <v>-7.4999999999999997E-2</v>
          </cell>
          <cell r="K48">
            <v>-16.172044226044228</v>
          </cell>
        </row>
        <row r="49">
          <cell r="A49">
            <v>-0.05</v>
          </cell>
          <cell r="K49">
            <v>-16.015990171990172</v>
          </cell>
        </row>
        <row r="50">
          <cell r="A50">
            <v>-2.5000000000000001E-2</v>
          </cell>
          <cell r="K50">
            <v>-15.797449631449634</v>
          </cell>
        </row>
        <row r="51">
          <cell r="A51">
            <v>0</v>
          </cell>
          <cell r="K51">
            <v>-15.435552825552826</v>
          </cell>
        </row>
        <row r="52">
          <cell r="A52">
            <v>2.5000000000000001E-2</v>
          </cell>
          <cell r="K52">
            <v>-15.206889434889435</v>
          </cell>
        </row>
        <row r="53">
          <cell r="A53">
            <v>0.05</v>
          </cell>
          <cell r="K53">
            <v>-14.930692874692877</v>
          </cell>
        </row>
        <row r="54">
          <cell r="A54">
            <v>7.4999999999999997E-2</v>
          </cell>
          <cell r="K54">
            <v>-14.682751842751843</v>
          </cell>
        </row>
        <row r="55">
          <cell r="A55">
            <v>0.1</v>
          </cell>
          <cell r="K55">
            <v>-14.337641277641278</v>
          </cell>
        </row>
        <row r="56">
          <cell r="A56">
            <v>0.125</v>
          </cell>
          <cell r="K56">
            <v>-13.995346437346436</v>
          </cell>
        </row>
        <row r="57">
          <cell r="A57">
            <v>0.15</v>
          </cell>
          <cell r="K57">
            <v>-13.73431941031941</v>
          </cell>
        </row>
        <row r="58">
          <cell r="A58">
            <v>0.17499999999999999</v>
          </cell>
          <cell r="K58">
            <v>-13.420845208845208</v>
          </cell>
        </row>
        <row r="59">
          <cell r="A59">
            <v>0.2</v>
          </cell>
          <cell r="K59">
            <v>-12.995429975429975</v>
          </cell>
        </row>
        <row r="60">
          <cell r="A60">
            <v>0.22500000000000001</v>
          </cell>
          <cell r="K60">
            <v>-12.634</v>
          </cell>
        </row>
        <row r="61">
          <cell r="A61">
            <v>0.25</v>
          </cell>
          <cell r="K61">
            <v>-12.233950859950859</v>
          </cell>
        </row>
        <row r="62">
          <cell r="A62">
            <v>0.27500000000000002</v>
          </cell>
          <cell r="K62">
            <v>-11.810368550368551</v>
          </cell>
        </row>
        <row r="63">
          <cell r="A63">
            <v>0.3</v>
          </cell>
          <cell r="K63">
            <v>-11.326918918918919</v>
          </cell>
        </row>
        <row r="64">
          <cell r="A64">
            <v>0.32500000000000001</v>
          </cell>
          <cell r="K64">
            <v>-10.791115479115479</v>
          </cell>
        </row>
        <row r="65">
          <cell r="A65">
            <v>0.35</v>
          </cell>
          <cell r="K65">
            <v>-10.155056511056513</v>
          </cell>
        </row>
        <row r="66">
          <cell r="A66">
            <v>0.375</v>
          </cell>
          <cell r="K66">
            <v>-9.5788796068796067</v>
          </cell>
        </row>
        <row r="67">
          <cell r="A67">
            <v>0.4</v>
          </cell>
          <cell r="K67">
            <v>-8.8306781326781341</v>
          </cell>
        </row>
        <row r="68">
          <cell r="A68">
            <v>0.42499999999999999</v>
          </cell>
          <cell r="K68">
            <v>-7.9213513513513512</v>
          </cell>
        </row>
        <row r="69">
          <cell r="A69">
            <v>0.45</v>
          </cell>
          <cell r="K69">
            <v>-6.7865307125307126</v>
          </cell>
        </row>
        <row r="70">
          <cell r="A70">
            <v>0.47499999999999998</v>
          </cell>
          <cell r="K70">
            <v>-5.4587371007371015</v>
          </cell>
        </row>
        <row r="71">
          <cell r="A71">
            <v>0.5</v>
          </cell>
          <cell r="K71">
            <v>-3.989133660933661</v>
          </cell>
        </row>
        <row r="72">
          <cell r="A72">
            <v>0.52500000000000002</v>
          </cell>
          <cell r="K72">
            <v>-2.0017257985257983</v>
          </cell>
        </row>
        <row r="73">
          <cell r="A73">
            <v>0.55000000000000004</v>
          </cell>
          <cell r="K73">
            <v>0.27987823095823094</v>
          </cell>
        </row>
        <row r="74">
          <cell r="A74">
            <v>0.57499999999999996</v>
          </cell>
          <cell r="K74">
            <v>3.2195444717444714</v>
          </cell>
        </row>
        <row r="75">
          <cell r="A75">
            <v>0.6</v>
          </cell>
          <cell r="K75">
            <v>6.6311007371007369</v>
          </cell>
        </row>
        <row r="76">
          <cell r="A76">
            <v>0.625</v>
          </cell>
          <cell r="K76">
            <v>10.496491400491401</v>
          </cell>
        </row>
        <row r="77">
          <cell r="A77">
            <v>0.65</v>
          </cell>
          <cell r="K77">
            <v>14.768904176904174</v>
          </cell>
        </row>
        <row r="78">
          <cell r="A78">
            <v>0.67500000000000004</v>
          </cell>
          <cell r="K78">
            <v>19.464864864864865</v>
          </cell>
        </row>
        <row r="79">
          <cell r="A79">
            <v>0.7</v>
          </cell>
          <cell r="K79">
            <v>24.503690417690418</v>
          </cell>
        </row>
        <row r="80">
          <cell r="A80">
            <v>0.72499999999999998</v>
          </cell>
          <cell r="K80">
            <v>29.85193611793612</v>
          </cell>
        </row>
        <row r="81">
          <cell r="A81">
            <v>0.75</v>
          </cell>
          <cell r="K81">
            <v>35.400928746928741</v>
          </cell>
        </row>
        <row r="82">
          <cell r="A82">
            <v>0.77500000000000002</v>
          </cell>
          <cell r="K82">
            <v>41.230501228501225</v>
          </cell>
        </row>
        <row r="83">
          <cell r="A83">
            <v>0.8</v>
          </cell>
          <cell r="K83">
            <v>47.239695331695337</v>
          </cell>
        </row>
        <row r="84">
          <cell r="A84">
            <v>0.82499999999999996</v>
          </cell>
          <cell r="K84">
            <v>52.194496314496313</v>
          </cell>
        </row>
        <row r="85">
          <cell r="A85">
            <v>0.85</v>
          </cell>
          <cell r="K85">
            <v>58.2570515970516</v>
          </cell>
        </row>
        <row r="86">
          <cell r="A86">
            <v>0.875</v>
          </cell>
          <cell r="K86">
            <v>64.425749385749384</v>
          </cell>
        </row>
        <row r="87">
          <cell r="A87">
            <v>0.9</v>
          </cell>
          <cell r="K87">
            <v>70.604815724815722</v>
          </cell>
        </row>
        <row r="88">
          <cell r="A88">
            <v>0.92500000000000004</v>
          </cell>
          <cell r="K88">
            <v>77.15081081081081</v>
          </cell>
        </row>
        <row r="89">
          <cell r="A89">
            <v>0.95</v>
          </cell>
          <cell r="K89">
            <v>83.782555282555293</v>
          </cell>
        </row>
        <row r="90">
          <cell r="A90">
            <v>0.97499999999999998</v>
          </cell>
          <cell r="K90">
            <v>90.061965601965611</v>
          </cell>
        </row>
        <row r="91">
          <cell r="A91">
            <v>1</v>
          </cell>
          <cell r="K91">
            <v>95.445159705159696</v>
          </cell>
        </row>
        <row r="92">
          <cell r="A92">
            <v>1</v>
          </cell>
          <cell r="K92">
            <v>94.44678132678132</v>
          </cell>
        </row>
        <row r="93">
          <cell r="A93">
            <v>0.97499999999999998</v>
          </cell>
          <cell r="K93">
            <v>87.514398034398027</v>
          </cell>
        </row>
        <row r="94">
          <cell r="A94">
            <v>0.95</v>
          </cell>
          <cell r="K94">
            <v>80.800196560196568</v>
          </cell>
        </row>
        <row r="95">
          <cell r="A95">
            <v>0.92500000000000004</v>
          </cell>
          <cell r="K95">
            <v>74.703488943488949</v>
          </cell>
        </row>
        <row r="96">
          <cell r="A96">
            <v>0.9</v>
          </cell>
          <cell r="K96">
            <v>68.787714987714978</v>
          </cell>
        </row>
        <row r="97">
          <cell r="A97">
            <v>0.875</v>
          </cell>
          <cell r="K97">
            <v>62.856363636363632</v>
          </cell>
        </row>
        <row r="98">
          <cell r="A98">
            <v>0.85</v>
          </cell>
          <cell r="K98">
            <v>56.755724815724811</v>
          </cell>
        </row>
        <row r="99">
          <cell r="A99">
            <v>0.82499999999999996</v>
          </cell>
          <cell r="K99">
            <v>50.861523341523338</v>
          </cell>
        </row>
        <row r="100">
          <cell r="A100">
            <v>0.8</v>
          </cell>
          <cell r="K100">
            <v>44.925051597051592</v>
          </cell>
        </row>
        <row r="101">
          <cell r="A101">
            <v>0.77500000000000002</v>
          </cell>
          <cell r="K101">
            <v>39.237533169533165</v>
          </cell>
        </row>
        <row r="102">
          <cell r="A102">
            <v>0.75</v>
          </cell>
          <cell r="K102">
            <v>33.758899262899263</v>
          </cell>
        </row>
        <row r="103">
          <cell r="A103">
            <v>0.72499999999999998</v>
          </cell>
          <cell r="K103">
            <v>28.507282555282554</v>
          </cell>
        </row>
        <row r="104">
          <cell r="A104">
            <v>0.7</v>
          </cell>
          <cell r="K104">
            <v>23.440820638820639</v>
          </cell>
        </row>
        <row r="105">
          <cell r="A105">
            <v>0.67500000000000004</v>
          </cell>
          <cell r="K105">
            <v>18.674560196560197</v>
          </cell>
        </row>
        <row r="106">
          <cell r="A106">
            <v>0.65</v>
          </cell>
          <cell r="K106">
            <v>14.207592137592139</v>
          </cell>
        </row>
        <row r="107">
          <cell r="A107">
            <v>0.625</v>
          </cell>
          <cell r="K107">
            <v>10.081872235872236</v>
          </cell>
        </row>
        <row r="108">
          <cell r="A108">
            <v>0.6</v>
          </cell>
          <cell r="K108">
            <v>6.3581326781326784</v>
          </cell>
        </row>
        <row r="109">
          <cell r="A109">
            <v>0.57499999999999996</v>
          </cell>
          <cell r="K109">
            <v>3.0418176904176906</v>
          </cell>
        </row>
        <row r="110">
          <cell r="A110">
            <v>0.55000000000000004</v>
          </cell>
          <cell r="K110">
            <v>0.16783464373464371</v>
          </cell>
        </row>
        <row r="111">
          <cell r="A111">
            <v>0.52500000000000002</v>
          </cell>
          <cell r="K111">
            <v>-2.2702191646191645</v>
          </cell>
        </row>
        <row r="112">
          <cell r="A112">
            <v>0.5</v>
          </cell>
          <cell r="K112">
            <v>-4.329595577395577</v>
          </cell>
        </row>
        <row r="113">
          <cell r="A113">
            <v>0.47499999999999998</v>
          </cell>
          <cell r="K113">
            <v>-5.9665405405405405</v>
          </cell>
        </row>
        <row r="114">
          <cell r="A114">
            <v>0.45</v>
          </cell>
          <cell r="K114">
            <v>-7.4599459459459458</v>
          </cell>
        </row>
        <row r="115">
          <cell r="A115">
            <v>0.42499999999999999</v>
          </cell>
          <cell r="K115">
            <v>-8.6262702702702718</v>
          </cell>
        </row>
        <row r="116">
          <cell r="A116">
            <v>0.4</v>
          </cell>
          <cell r="K116">
            <v>-9.687872235872236</v>
          </cell>
        </row>
        <row r="117">
          <cell r="A117">
            <v>0.375</v>
          </cell>
          <cell r="K117">
            <v>-10.563179361179362</v>
          </cell>
        </row>
        <row r="118">
          <cell r="A118">
            <v>0.35</v>
          </cell>
          <cell r="K118">
            <v>-11.266353808353809</v>
          </cell>
        </row>
        <row r="119">
          <cell r="A119">
            <v>0.32500000000000001</v>
          </cell>
          <cell r="K119">
            <v>-11.925547911547911</v>
          </cell>
        </row>
        <row r="120">
          <cell r="A120">
            <v>0.3</v>
          </cell>
          <cell r="K120">
            <v>-12.575027027027028</v>
          </cell>
        </row>
        <row r="121">
          <cell r="A121">
            <v>0.27500000000000002</v>
          </cell>
          <cell r="K121">
            <v>-13.045945945945945</v>
          </cell>
        </row>
        <row r="122">
          <cell r="A122">
            <v>0.25</v>
          </cell>
          <cell r="K122">
            <v>-13.516422604422605</v>
          </cell>
        </row>
        <row r="123">
          <cell r="A123">
            <v>0.22500000000000001</v>
          </cell>
          <cell r="K123">
            <v>-13.975601965601964</v>
          </cell>
        </row>
        <row r="124">
          <cell r="A124">
            <v>0.2</v>
          </cell>
          <cell r="K124">
            <v>-14.467400491400491</v>
          </cell>
        </row>
        <row r="125">
          <cell r="A125">
            <v>0.17499999999999999</v>
          </cell>
          <cell r="K125">
            <v>-14.762982800982801</v>
          </cell>
        </row>
        <row r="126">
          <cell r="A126">
            <v>0.15</v>
          </cell>
          <cell r="K126">
            <v>-15.069056511056512</v>
          </cell>
        </row>
        <row r="127">
          <cell r="A127">
            <v>0.125</v>
          </cell>
          <cell r="K127">
            <v>-15.36911547911548</v>
          </cell>
        </row>
        <row r="128">
          <cell r="A128">
            <v>0.1</v>
          </cell>
          <cell r="K128">
            <v>-15.765523341523343</v>
          </cell>
        </row>
        <row r="129">
          <cell r="A129">
            <v>7.4999999999999997E-2</v>
          </cell>
          <cell r="K129">
            <v>-16.057046683046682</v>
          </cell>
        </row>
        <row r="130">
          <cell r="A130">
            <v>0.05</v>
          </cell>
          <cell r="K130">
            <v>-16.371783783783783</v>
          </cell>
        </row>
        <row r="131">
          <cell r="A131">
            <v>2.5000000000000001E-2</v>
          </cell>
          <cell r="K131">
            <v>-16.56991646191646</v>
          </cell>
        </row>
        <row r="132">
          <cell r="A132">
            <v>0</v>
          </cell>
          <cell r="K132">
            <v>-16.74237837837838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9" refreshError="1"/>
      <sheetData sheetId="10">
        <row r="10">
          <cell r="A10">
            <v>0</v>
          </cell>
        </row>
      </sheetData>
      <sheetData sheetId="11" refreshError="1"/>
      <sheetData sheetId="12" refreshError="1"/>
      <sheetData sheetId="13">
        <row r="10">
          <cell r="A10">
            <v>0</v>
          </cell>
        </row>
      </sheetData>
      <sheetData sheetId="14">
        <row r="10">
          <cell r="A10">
            <v>0</v>
          </cell>
        </row>
      </sheetData>
      <sheetData sheetId="15">
        <row r="10">
          <cell r="A10">
            <v>0</v>
          </cell>
        </row>
      </sheetData>
      <sheetData sheetId="16">
        <row r="10">
          <cell r="A10">
            <v>0</v>
          </cell>
        </row>
      </sheetData>
      <sheetData sheetId="17">
        <row r="10">
          <cell r="A10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cds ctab old zno dark"/>
      <sheetName val="pbscds ctab old zno 3"/>
      <sheetName val="pbscds ctab old zno 2"/>
      <sheetName val="pbscds ctab old zno"/>
      <sheetName val="pbscds ctab new Zno dark"/>
      <sheetName val="pbscds ctab new Zno"/>
      <sheetName val="pbscds blend thick less light"/>
      <sheetName val="pbscds blend thick dark"/>
      <sheetName val="pbscds blend thick 2"/>
      <sheetName val="pbscds blend thick"/>
      <sheetName val="pbscds blend dark"/>
      <sheetName val="pbscds blend 3"/>
      <sheetName val="pbscds blend 2"/>
      <sheetName val="pbscds blend"/>
      <sheetName val="pbs blend zno less light"/>
      <sheetName val="pbs blend 2 pbs zno dark"/>
      <sheetName val="pbs blend 2 pbs zno 2"/>
      <sheetName val="pbs blend 2 pbs zno"/>
      <sheetName val="ltio2 pbscds12 6L"/>
      <sheetName val="ltio2 pbscds12 4L 2"/>
      <sheetName val="ltio2 pbscds12 4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0">
          <cell r="A10">
            <v>-3.3500000000000001E-3</v>
          </cell>
          <cell r="K10">
            <v>-17.920702702702705</v>
          </cell>
          <cell r="M10">
            <v>2.7624661637226034E-2</v>
          </cell>
          <cell r="N10">
            <v>-17.880723560860901</v>
          </cell>
          <cell r="O10">
            <v>-16.703470087178868</v>
          </cell>
          <cell r="P10">
            <v>-17.007268791859797</v>
          </cell>
        </row>
        <row r="11">
          <cell r="A11">
            <v>-2.665E-2</v>
          </cell>
          <cell r="K11">
            <v>-18.198766584766588</v>
          </cell>
          <cell r="M11">
            <v>-2.7578633734735559E-2</v>
          </cell>
          <cell r="N11">
            <v>-17.880723560860901</v>
          </cell>
          <cell r="O11">
            <v>-16.703470087178868</v>
          </cell>
          <cell r="P11">
            <v>-17.007268791859797</v>
          </cell>
        </row>
        <row r="12">
          <cell r="A12">
            <v>-0.05</v>
          </cell>
          <cell r="K12">
            <v>-18.510805896805898</v>
          </cell>
        </row>
        <row r="13">
          <cell r="A13">
            <v>-7.3349999999999999E-2</v>
          </cell>
          <cell r="K13">
            <v>-18.837297297297297</v>
          </cell>
          <cell r="M13">
            <v>0.55249323274452067</v>
          </cell>
          <cell r="N13">
            <v>-1.1920482373907266</v>
          </cell>
        </row>
        <row r="14">
          <cell r="A14">
            <v>-9.665E-2</v>
          </cell>
          <cell r="K14">
            <v>-19.3912285012285</v>
          </cell>
          <cell r="M14">
            <v>0.55249323274452067</v>
          </cell>
          <cell r="N14">
            <v>1.1920482373907266</v>
          </cell>
        </row>
        <row r="15">
          <cell r="A15">
            <v>-0.12</v>
          </cell>
          <cell r="K15">
            <v>-19.612029484029485</v>
          </cell>
          <cell r="M15">
            <v>0.55157267469471116</v>
          </cell>
          <cell r="N15">
            <v>-1.1920482373907266</v>
          </cell>
        </row>
        <row r="16">
          <cell r="A16">
            <v>-0.14335000000000001</v>
          </cell>
          <cell r="K16">
            <v>-19.912732186732189</v>
          </cell>
          <cell r="M16">
            <v>0.55157267469471116</v>
          </cell>
          <cell r="N16">
            <v>1.1920482373907266</v>
          </cell>
        </row>
        <row r="17">
          <cell r="A17">
            <v>-0.16664999999999999</v>
          </cell>
          <cell r="K17">
            <v>-20.4962113022113</v>
          </cell>
        </row>
        <row r="18">
          <cell r="A18">
            <v>-0.19</v>
          </cell>
          <cell r="K18">
            <v>-20.908850122850122</v>
          </cell>
          <cell r="M18">
            <v>0</v>
          </cell>
          <cell r="N18">
            <v>-9.5015872235872241</v>
          </cell>
        </row>
        <row r="19">
          <cell r="A19">
            <v>-0.21335000000000001</v>
          </cell>
          <cell r="K19">
            <v>-21.120727272727276</v>
          </cell>
          <cell r="M19">
            <v>0.32335000000000003</v>
          </cell>
          <cell r="N19">
            <v>-9.5015872235872241</v>
          </cell>
        </row>
        <row r="20">
          <cell r="A20">
            <v>-0.23665</v>
          </cell>
          <cell r="K20">
            <v>-21.562707616707616</v>
          </cell>
          <cell r="M20">
            <v>0.32335000000000003</v>
          </cell>
          <cell r="N20">
            <v>0</v>
          </cell>
        </row>
        <row r="21">
          <cell r="A21">
            <v>-0.26</v>
          </cell>
          <cell r="K21">
            <v>-21.973184275184277</v>
          </cell>
        </row>
        <row r="22">
          <cell r="A22">
            <v>-0.28334999999999999</v>
          </cell>
          <cell r="K22">
            <v>-22.208289926289929</v>
          </cell>
          <cell r="M22">
            <v>0</v>
          </cell>
          <cell r="N22">
            <v>-9.5802604422604425</v>
          </cell>
        </row>
        <row r="23">
          <cell r="A23">
            <v>-0.30664999999999998</v>
          </cell>
          <cell r="K23">
            <v>-22.615734643734644</v>
          </cell>
          <cell r="M23">
            <v>0.3</v>
          </cell>
          <cell r="N23">
            <v>-9.5802604422604425</v>
          </cell>
        </row>
        <row r="24">
          <cell r="A24">
            <v>-0.33</v>
          </cell>
          <cell r="K24">
            <v>-23.01610810810811</v>
          </cell>
          <cell r="M24">
            <v>0.3</v>
          </cell>
          <cell r="N24">
            <v>0</v>
          </cell>
        </row>
        <row r="25">
          <cell r="A25">
            <v>-0.35335</v>
          </cell>
          <cell r="K25">
            <v>-23.391449631449632</v>
          </cell>
        </row>
        <row r="26">
          <cell r="A26">
            <v>-0.37664999999999998</v>
          </cell>
          <cell r="K26">
            <v>-23.623125307125306</v>
          </cell>
        </row>
        <row r="27">
          <cell r="A27">
            <v>-0.4</v>
          </cell>
          <cell r="K27">
            <v>-23.99725307125307</v>
          </cell>
        </row>
        <row r="28">
          <cell r="A28">
            <v>-0.4</v>
          </cell>
          <cell r="K28">
            <v>-24.016859950859949</v>
          </cell>
        </row>
        <row r="29">
          <cell r="A29">
            <v>-0.37664999999999998</v>
          </cell>
          <cell r="K29">
            <v>-23.473970515970514</v>
          </cell>
        </row>
        <row r="30">
          <cell r="A30">
            <v>-0.35335</v>
          </cell>
          <cell r="K30">
            <v>-22.933061425061425</v>
          </cell>
        </row>
        <row r="31">
          <cell r="A31">
            <v>-0.33</v>
          </cell>
          <cell r="K31">
            <v>-22.513027027027025</v>
          </cell>
        </row>
        <row r="32">
          <cell r="A32">
            <v>-0.30664999999999998</v>
          </cell>
          <cell r="K32">
            <v>-22.146633906633909</v>
          </cell>
        </row>
        <row r="33">
          <cell r="A33">
            <v>-0.28334999999999999</v>
          </cell>
          <cell r="K33">
            <v>-21.678211302211302</v>
          </cell>
        </row>
        <row r="34">
          <cell r="A34">
            <v>-0.26</v>
          </cell>
          <cell r="K34">
            <v>-21.340363636363637</v>
          </cell>
        </row>
        <row r="35">
          <cell r="A35">
            <v>-0.23665</v>
          </cell>
          <cell r="K35">
            <v>-20.83857493857494</v>
          </cell>
        </row>
        <row r="36">
          <cell r="A36">
            <v>-0.21335000000000001</v>
          </cell>
          <cell r="K36">
            <v>-20.427307125307124</v>
          </cell>
        </row>
        <row r="37">
          <cell r="A37">
            <v>-0.19</v>
          </cell>
          <cell r="K37">
            <v>-19.995149877149874</v>
          </cell>
        </row>
        <row r="38">
          <cell r="A38">
            <v>-0.16664999999999999</v>
          </cell>
          <cell r="K38">
            <v>-19.587611793611796</v>
          </cell>
        </row>
        <row r="39">
          <cell r="A39">
            <v>-0.14335000000000001</v>
          </cell>
          <cell r="K39">
            <v>-19.160992628992631</v>
          </cell>
        </row>
        <row r="40">
          <cell r="A40">
            <v>-0.12</v>
          </cell>
          <cell r="K40">
            <v>-18.85693366093366</v>
          </cell>
        </row>
        <row r="41">
          <cell r="A41">
            <v>-9.665E-2</v>
          </cell>
          <cell r="K41">
            <v>-18.44681081081081</v>
          </cell>
        </row>
        <row r="42">
          <cell r="A42">
            <v>-7.3349999999999999E-2</v>
          </cell>
          <cell r="K42">
            <v>-17.939326781326784</v>
          </cell>
        </row>
        <row r="43">
          <cell r="A43">
            <v>-0.05</v>
          </cell>
          <cell r="K43">
            <v>-17.469832923832925</v>
          </cell>
        </row>
        <row r="44">
          <cell r="A44">
            <v>-2.665E-2</v>
          </cell>
          <cell r="K44">
            <v>-17.170977886977887</v>
          </cell>
        </row>
        <row r="45">
          <cell r="A45">
            <v>-3.3500000000000001E-3</v>
          </cell>
          <cell r="K45">
            <v>-16.760899262899262</v>
          </cell>
        </row>
        <row r="46">
          <cell r="A46">
            <v>0.02</v>
          </cell>
          <cell r="K46">
            <v>-16.360609336609336</v>
          </cell>
        </row>
        <row r="47">
          <cell r="A47">
            <v>4.335E-2</v>
          </cell>
          <cell r="K47">
            <v>-15.858324324324323</v>
          </cell>
        </row>
        <row r="48">
          <cell r="A48">
            <v>6.6650000000000001E-2</v>
          </cell>
          <cell r="K48">
            <v>-15.51469778869779</v>
          </cell>
        </row>
        <row r="49">
          <cell r="A49">
            <v>0.09</v>
          </cell>
          <cell r="K49">
            <v>-15.07514987714988</v>
          </cell>
        </row>
        <row r="50">
          <cell r="A50">
            <v>0.11335000000000001</v>
          </cell>
          <cell r="K50">
            <v>-14.596063882063882</v>
          </cell>
        </row>
        <row r="51">
          <cell r="A51">
            <v>0.13664999999999999</v>
          </cell>
          <cell r="K51">
            <v>-14.027808353808354</v>
          </cell>
        </row>
        <row r="52">
          <cell r="A52">
            <v>0.16</v>
          </cell>
          <cell r="K52">
            <v>-13.589095823095821</v>
          </cell>
        </row>
        <row r="53">
          <cell r="A53">
            <v>0.18335000000000001</v>
          </cell>
          <cell r="K53">
            <v>-13.107253071253071</v>
          </cell>
        </row>
        <row r="54">
          <cell r="A54">
            <v>0.20665</v>
          </cell>
          <cell r="K54">
            <v>-12.537955773955773</v>
          </cell>
        </row>
        <row r="55">
          <cell r="A55">
            <v>0.23</v>
          </cell>
          <cell r="K55">
            <v>-12.0550171990172</v>
          </cell>
        </row>
        <row r="56">
          <cell r="A56">
            <v>0.25335000000000002</v>
          </cell>
          <cell r="K56">
            <v>-11.443832923832923</v>
          </cell>
        </row>
        <row r="57">
          <cell r="A57">
            <v>0.27665000000000001</v>
          </cell>
          <cell r="K57">
            <v>-10.773700245700246</v>
          </cell>
        </row>
        <row r="58">
          <cell r="A58">
            <v>0.3</v>
          </cell>
          <cell r="K58">
            <v>-10.16212285012285</v>
          </cell>
        </row>
        <row r="59">
          <cell r="A59">
            <v>0.32335000000000003</v>
          </cell>
          <cell r="K59">
            <v>-9.5015872235872241</v>
          </cell>
        </row>
        <row r="60">
          <cell r="A60">
            <v>0.34665000000000001</v>
          </cell>
          <cell r="K60">
            <v>-8.6959213759213743</v>
          </cell>
        </row>
        <row r="61">
          <cell r="A61">
            <v>0.37</v>
          </cell>
          <cell r="K61">
            <v>-7.8950270270270266</v>
          </cell>
        </row>
        <row r="62">
          <cell r="A62">
            <v>0.39334999999999998</v>
          </cell>
          <cell r="K62">
            <v>-7.0449877149877143</v>
          </cell>
        </row>
        <row r="63">
          <cell r="A63">
            <v>0.41665000000000002</v>
          </cell>
          <cell r="K63">
            <v>-6.126599508599508</v>
          </cell>
        </row>
        <row r="64">
          <cell r="A64">
            <v>0.44</v>
          </cell>
          <cell r="K64">
            <v>-5.1431007371007373</v>
          </cell>
        </row>
        <row r="65">
          <cell r="A65">
            <v>0.46334999999999998</v>
          </cell>
          <cell r="K65">
            <v>-4.1599149877149877</v>
          </cell>
        </row>
        <row r="66">
          <cell r="A66">
            <v>0.48665000000000003</v>
          </cell>
          <cell r="K66">
            <v>-3.1030132678132682</v>
          </cell>
        </row>
        <row r="67">
          <cell r="A67">
            <v>0.51</v>
          </cell>
          <cell r="K67">
            <v>-2.0542093366093366</v>
          </cell>
        </row>
        <row r="68">
          <cell r="A68">
            <v>0.53334999999999999</v>
          </cell>
          <cell r="K68">
            <v>-0.90838132678132666</v>
          </cell>
        </row>
        <row r="69">
          <cell r="A69">
            <v>0.55664999999999998</v>
          </cell>
          <cell r="K69">
            <v>0.19724619164619162</v>
          </cell>
        </row>
        <row r="70">
          <cell r="A70">
            <v>0.57999999999999996</v>
          </cell>
          <cell r="K70">
            <v>1.3667385749385748</v>
          </cell>
        </row>
        <row r="71">
          <cell r="A71">
            <v>0.60335000000000005</v>
          </cell>
          <cell r="K71">
            <v>2.5561916461916461</v>
          </cell>
        </row>
        <row r="72">
          <cell r="A72">
            <v>0.62665000000000004</v>
          </cell>
          <cell r="K72">
            <v>3.7810427518427523</v>
          </cell>
        </row>
        <row r="73">
          <cell r="A73">
            <v>0.65</v>
          </cell>
          <cell r="K73">
            <v>5.0155429975429975</v>
          </cell>
        </row>
        <row r="74">
          <cell r="A74">
            <v>0.67335</v>
          </cell>
          <cell r="K74">
            <v>6.2647371007371007</v>
          </cell>
        </row>
        <row r="75">
          <cell r="A75">
            <v>0.69664999999999999</v>
          </cell>
          <cell r="K75">
            <v>7.5488255528255523</v>
          </cell>
        </row>
        <row r="76">
          <cell r="A76">
            <v>0.72</v>
          </cell>
          <cell r="K76">
            <v>8.8799901719901726</v>
          </cell>
        </row>
        <row r="77">
          <cell r="A77">
            <v>0.74334999999999996</v>
          </cell>
          <cell r="K77">
            <v>10.270840294840296</v>
          </cell>
        </row>
        <row r="78">
          <cell r="A78">
            <v>0.76665000000000005</v>
          </cell>
          <cell r="K78">
            <v>11.684820638820639</v>
          </cell>
        </row>
        <row r="79">
          <cell r="A79">
            <v>0.79</v>
          </cell>
          <cell r="K79">
            <v>13.144815724815723</v>
          </cell>
        </row>
        <row r="80">
          <cell r="A80">
            <v>0.81335000000000002</v>
          </cell>
          <cell r="K80">
            <v>14.686117936117938</v>
          </cell>
        </row>
        <row r="81">
          <cell r="A81">
            <v>0.83665</v>
          </cell>
          <cell r="K81">
            <v>16.19231941031941</v>
          </cell>
        </row>
        <row r="82">
          <cell r="A82">
            <v>0.86</v>
          </cell>
          <cell r="K82">
            <v>17.78159705159705</v>
          </cell>
        </row>
        <row r="83">
          <cell r="A83">
            <v>0.88334999999999997</v>
          </cell>
          <cell r="K83">
            <v>19.396314496314499</v>
          </cell>
        </row>
        <row r="84">
          <cell r="A84">
            <v>0.90664999999999996</v>
          </cell>
          <cell r="K84">
            <v>21.066943488943487</v>
          </cell>
        </row>
        <row r="85">
          <cell r="A85">
            <v>0.93</v>
          </cell>
          <cell r="K85">
            <v>22.800717444717442</v>
          </cell>
        </row>
        <row r="86">
          <cell r="A86">
            <v>0.95335000000000003</v>
          </cell>
          <cell r="K86">
            <v>24.526909090909093</v>
          </cell>
        </row>
        <row r="87">
          <cell r="A87">
            <v>0.97665000000000002</v>
          </cell>
          <cell r="K87">
            <v>26.304923832923834</v>
          </cell>
        </row>
        <row r="88">
          <cell r="A88">
            <v>1</v>
          </cell>
          <cell r="K88">
            <v>28.079916461916458</v>
          </cell>
        </row>
        <row r="89">
          <cell r="A89">
            <v>1</v>
          </cell>
          <cell r="K89">
            <v>27.97994594594595</v>
          </cell>
        </row>
        <row r="90">
          <cell r="A90">
            <v>0.97665000000000002</v>
          </cell>
          <cell r="K90">
            <v>25.933135135135135</v>
          </cell>
        </row>
        <row r="91">
          <cell r="A91">
            <v>0.95335000000000003</v>
          </cell>
          <cell r="K91">
            <v>24.008678132678131</v>
          </cell>
        </row>
        <row r="92">
          <cell r="A92">
            <v>0.93</v>
          </cell>
          <cell r="K92">
            <v>22.106840294840296</v>
          </cell>
        </row>
        <row r="93">
          <cell r="A93">
            <v>0.90664999999999996</v>
          </cell>
          <cell r="K93">
            <v>20.253857493857492</v>
          </cell>
        </row>
        <row r="94">
          <cell r="A94">
            <v>0.88334999999999997</v>
          </cell>
          <cell r="K94">
            <v>18.500914004914005</v>
          </cell>
        </row>
        <row r="95">
          <cell r="A95">
            <v>0.86</v>
          </cell>
          <cell r="K95">
            <v>16.834594594594595</v>
          </cell>
        </row>
        <row r="96">
          <cell r="A96">
            <v>0.83665</v>
          </cell>
          <cell r="K96">
            <v>15.214034398034396</v>
          </cell>
        </row>
        <row r="97">
          <cell r="A97">
            <v>0.81335000000000002</v>
          </cell>
          <cell r="K97">
            <v>13.668049140049138</v>
          </cell>
        </row>
        <row r="98">
          <cell r="A98">
            <v>0.79</v>
          </cell>
          <cell r="K98">
            <v>12.182206388206387</v>
          </cell>
        </row>
        <row r="99">
          <cell r="A99">
            <v>0.76665000000000005</v>
          </cell>
          <cell r="K99">
            <v>10.762530712530712</v>
          </cell>
        </row>
        <row r="100">
          <cell r="A100">
            <v>0.74334999999999996</v>
          </cell>
          <cell r="K100">
            <v>9.401464373464373</v>
          </cell>
        </row>
        <row r="101">
          <cell r="A101">
            <v>0.72</v>
          </cell>
          <cell r="K101">
            <v>8.1031941031941024</v>
          </cell>
        </row>
        <row r="102">
          <cell r="A102">
            <v>0.69664999999999999</v>
          </cell>
          <cell r="K102">
            <v>6.8517739557739556</v>
          </cell>
        </row>
        <row r="103">
          <cell r="A103">
            <v>0.67335</v>
          </cell>
          <cell r="K103">
            <v>5.6510712530712528</v>
          </cell>
        </row>
        <row r="104">
          <cell r="A104">
            <v>0.65</v>
          </cell>
          <cell r="K104">
            <v>4.4871882063882067</v>
          </cell>
        </row>
        <row r="105">
          <cell r="A105">
            <v>0.62665000000000004</v>
          </cell>
          <cell r="K105">
            <v>3.3646810810810805</v>
          </cell>
        </row>
        <row r="106">
          <cell r="A106">
            <v>0.60335000000000005</v>
          </cell>
          <cell r="K106">
            <v>2.2944879606879609</v>
          </cell>
        </row>
        <row r="107">
          <cell r="A107">
            <v>0.57999999999999996</v>
          </cell>
          <cell r="K107">
            <v>1.2518383292383293</v>
          </cell>
        </row>
        <row r="108">
          <cell r="A108">
            <v>0.55664999999999998</v>
          </cell>
          <cell r="K108">
            <v>0.21190683046683048</v>
          </cell>
        </row>
        <row r="109">
          <cell r="A109">
            <v>0.53334999999999999</v>
          </cell>
          <cell r="K109">
            <v>-0.76054004914004913</v>
          </cell>
        </row>
        <row r="110">
          <cell r="A110">
            <v>0.51</v>
          </cell>
          <cell r="K110">
            <v>-1.7672609336609335</v>
          </cell>
        </row>
        <row r="111">
          <cell r="A111">
            <v>0.48665000000000003</v>
          </cell>
          <cell r="K111">
            <v>-2.7408348894348897</v>
          </cell>
        </row>
        <row r="112">
          <cell r="A112">
            <v>0.46334999999999998</v>
          </cell>
          <cell r="K112">
            <v>-3.6611243243243239</v>
          </cell>
        </row>
        <row r="113">
          <cell r="A113">
            <v>0.44</v>
          </cell>
          <cell r="K113">
            <v>-4.5637513513513515</v>
          </cell>
        </row>
        <row r="114">
          <cell r="A114">
            <v>0.41665000000000002</v>
          </cell>
          <cell r="K114">
            <v>-5.4864226044226037</v>
          </cell>
        </row>
        <row r="115">
          <cell r="A115">
            <v>0.39334999999999998</v>
          </cell>
          <cell r="K115">
            <v>-6.3563980343980342</v>
          </cell>
        </row>
        <row r="116">
          <cell r="A116">
            <v>0.37</v>
          </cell>
          <cell r="K116">
            <v>-7.2261621621621623</v>
          </cell>
        </row>
        <row r="117">
          <cell r="A117">
            <v>0.34665000000000001</v>
          </cell>
          <cell r="K117">
            <v>-8.0216707616707623</v>
          </cell>
        </row>
        <row r="118">
          <cell r="A118">
            <v>0.32335000000000003</v>
          </cell>
          <cell r="K118">
            <v>-8.7924520884520874</v>
          </cell>
        </row>
        <row r="119">
          <cell r="A119">
            <v>0.3</v>
          </cell>
          <cell r="K119">
            <v>-9.5802604422604425</v>
          </cell>
        </row>
        <row r="120">
          <cell r="A120">
            <v>0.27665000000000001</v>
          </cell>
          <cell r="K120">
            <v>-10.321125307125309</v>
          </cell>
        </row>
        <row r="121">
          <cell r="A121">
            <v>0.25335000000000002</v>
          </cell>
          <cell r="K121">
            <v>-11.027975429975429</v>
          </cell>
        </row>
        <row r="122">
          <cell r="A122">
            <v>0.23</v>
          </cell>
          <cell r="K122">
            <v>-11.682457002457003</v>
          </cell>
        </row>
        <row r="123">
          <cell r="A123">
            <v>0.20665</v>
          </cell>
          <cell r="K123">
            <v>-12.31412285012285</v>
          </cell>
        </row>
        <row r="124">
          <cell r="A124">
            <v>0.18335000000000001</v>
          </cell>
          <cell r="K124">
            <v>-12.906476658476659</v>
          </cell>
        </row>
        <row r="125">
          <cell r="A125">
            <v>0.16</v>
          </cell>
          <cell r="K125">
            <v>-13.531056511056512</v>
          </cell>
        </row>
        <row r="126">
          <cell r="A126">
            <v>0.13664999999999999</v>
          </cell>
          <cell r="K126">
            <v>-14.063061425061427</v>
          </cell>
        </row>
        <row r="127">
          <cell r="A127">
            <v>0.11335000000000001</v>
          </cell>
          <cell r="K127">
            <v>-14.645867321867319</v>
          </cell>
        </row>
        <row r="128">
          <cell r="A128">
            <v>0.09</v>
          </cell>
          <cell r="K128">
            <v>-15.168663390663392</v>
          </cell>
        </row>
        <row r="129">
          <cell r="A129">
            <v>6.6650000000000001E-2</v>
          </cell>
          <cell r="K129">
            <v>-15.697253071253073</v>
          </cell>
        </row>
        <row r="130">
          <cell r="A130">
            <v>4.335E-2</v>
          </cell>
          <cell r="K130">
            <v>-16.157985257985256</v>
          </cell>
        </row>
        <row r="131">
          <cell r="A131">
            <v>0.02</v>
          </cell>
          <cell r="K131">
            <v>-16.632226044226044</v>
          </cell>
        </row>
        <row r="132">
          <cell r="A132">
            <v>-3.3500000000000001E-3</v>
          </cell>
          <cell r="K132">
            <v>-17.070088452088452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A10">
            <v>-3.3500000000000001E-3</v>
          </cell>
        </row>
      </sheetData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ZnS-edt-ZnO2"/>
      <sheetName val="PbS_ZnS-edt-ZnO Dark"/>
      <sheetName val="PbS_ZnS-edt-ZnO"/>
      <sheetName val="PbS_ZnS edt zno 3_500rate"/>
      <sheetName val="PbS_ZnS edt zno 3_10rate"/>
      <sheetName val="PbS_ZnS edt zno 3_100rate"/>
      <sheetName val="PbS_CdS-KseCN-ZnO Dark"/>
      <sheetName val="PbS_CdS-KseCN-ZnO"/>
      <sheetName val="PbS_CdS-cdcl2 S anneal-ZnO"/>
      <sheetName val="PbS_CdS-cdcl2 edt-ZnO dark"/>
      <sheetName val="PbS_CdS-cdcl2 edt-ZnO 2"/>
      <sheetName val="PbS_CdS-cdcl2 edt-ZnO"/>
      <sheetName val="Sheet1"/>
      <sheetName val="PbS_CdS cdcl2 edt zno _500rate"/>
      <sheetName val="PbS_CdS cdcl2 edt zno _10rate"/>
      <sheetName val="PbS_CdS cdcl2 edt zno _100rate"/>
      <sheetName val="PbS-edt-ZnO2"/>
      <sheetName val="PbS-edt-ZnO Dark"/>
      <sheetName val="PbS-edt-ZnO"/>
      <sheetName val="PbS-edt-CdS Dark"/>
      <sheetName val="PbS-edt-CdS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A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0">
          <cell r="A10">
            <v>0</v>
          </cell>
        </row>
      </sheetData>
      <sheetData sheetId="20" refreshError="1"/>
      <sheetData sheetId="21">
        <row r="10">
          <cell r="A10">
            <v>0</v>
          </cell>
        </row>
      </sheetData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 schottky EDT DARK"/>
      <sheetName val="pbs schottky 2"/>
      <sheetName val="pbs schottky"/>
      <sheetName val="pbs cds_KI_ ZnO_3"/>
      <sheetName val="pbs cds_KI_ ZnO_2"/>
      <sheetName val="pbs cds_KI_ ZnO_1"/>
      <sheetName val="pbs cds_EDT_ ZnO_4"/>
      <sheetName val="pbs cds_EDT_ ZnO_2"/>
      <sheetName val="pbs cds_EDT_ ZnO_1"/>
      <sheetName val="pbs cds_edt schottky"/>
      <sheetName val="pbs cds_Br_EDT_ ZnO_1"/>
      <sheetName val="pbs cds_Br_ ZnO_4"/>
      <sheetName val="pbs cds_Br_ ZnO_3"/>
      <sheetName val="pbs cds_Br_ ZnO_1"/>
      <sheetName val="pbs cds_Br schottky 2"/>
      <sheetName val="pbs cds_Br schottky"/>
      <sheetName val="pbs cds_Br EDT_ ZnO_3"/>
      <sheetName val="pbs CdS ZnOEDT DARK"/>
      <sheetName val="pbs CdS ZnO KI DARK"/>
      <sheetName val="pbs CdS ZnO Br EDT DARK"/>
      <sheetName val="pbs CdS ZnO Br DARK"/>
      <sheetName val="pbs cds schottky EDT3"/>
      <sheetName val="pbs cds schottky EDT DARK"/>
      <sheetName val="pbs cds schottky br3"/>
      <sheetName val="pbs CdS schottky Br D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">
          <cell r="K10">
            <v>-4.9641572481572487</v>
          </cell>
        </row>
      </sheetData>
      <sheetData sheetId="10">
        <row r="10">
          <cell r="K10">
            <v>-3.8369498771498769</v>
          </cell>
        </row>
      </sheetData>
      <sheetData sheetId="11">
        <row r="10">
          <cell r="A10">
            <v>0</v>
          </cell>
        </row>
      </sheetData>
      <sheetData sheetId="12">
        <row r="10">
          <cell r="A10">
            <v>0</v>
          </cell>
        </row>
      </sheetData>
      <sheetData sheetId="13" refreshError="1"/>
      <sheetData sheetId="14" refreshError="1"/>
      <sheetData sheetId="15">
        <row r="10">
          <cell r="A10">
            <v>0</v>
          </cell>
          <cell r="K10">
            <v>-5.2083980343980345</v>
          </cell>
          <cell r="M10">
            <v>2.6502284589351145E-2</v>
          </cell>
          <cell r="N10">
            <v>-5.2083980343980345</v>
          </cell>
          <cell r="O10">
            <v>-5.0777739557739556</v>
          </cell>
          <cell r="P10">
            <v>-4.9694398034398031</v>
          </cell>
        </row>
        <row r="11">
          <cell r="A11">
            <v>-2.5000000000000001E-2</v>
          </cell>
          <cell r="K11">
            <v>-5.3193218673218672</v>
          </cell>
          <cell r="M11">
            <v>-2.6492464017118262E-2</v>
          </cell>
          <cell r="N11">
            <v>-5.2083980343980345</v>
          </cell>
          <cell r="O11">
            <v>-5.0777739557739556</v>
          </cell>
          <cell r="P11">
            <v>-4.9694398034398031</v>
          </cell>
        </row>
        <row r="12">
          <cell r="A12">
            <v>-0.05</v>
          </cell>
          <cell r="K12">
            <v>-5.4653316953316953</v>
          </cell>
        </row>
        <row r="13">
          <cell r="A13">
            <v>-7.4999999999999997E-2</v>
          </cell>
          <cell r="K13">
            <v>-5.5958181818181822</v>
          </cell>
          <cell r="M13">
            <v>0.53004569178702288</v>
          </cell>
          <cell r="N13">
            <v>-0.34722653562653566</v>
          </cell>
        </row>
        <row r="14">
          <cell r="A14">
            <v>-0.1</v>
          </cell>
          <cell r="K14">
            <v>-5.7215085995085992</v>
          </cell>
          <cell r="M14">
            <v>0.53004569178702288</v>
          </cell>
          <cell r="N14">
            <v>0.34722653562653566</v>
          </cell>
        </row>
        <row r="15">
          <cell r="A15">
            <v>-0.125</v>
          </cell>
          <cell r="K15">
            <v>-5.8587567567567573</v>
          </cell>
          <cell r="M15">
            <v>0.52984928034236523</v>
          </cell>
          <cell r="N15">
            <v>-0.34722653562653566</v>
          </cell>
        </row>
        <row r="16">
          <cell r="A16">
            <v>-0.15</v>
          </cell>
          <cell r="K16">
            <v>-5.988402948402948</v>
          </cell>
          <cell r="M16">
            <v>0.52984928034236523</v>
          </cell>
          <cell r="N16">
            <v>0.34722653562653566</v>
          </cell>
        </row>
        <row r="17">
          <cell r="A17">
            <v>-0.17499999999999999</v>
          </cell>
          <cell r="K17">
            <v>-6.1198132678132682</v>
          </cell>
        </row>
        <row r="18">
          <cell r="A18">
            <v>-0.2</v>
          </cell>
          <cell r="K18">
            <v>-6.2700098280098286</v>
          </cell>
          <cell r="M18">
            <v>0</v>
          </cell>
          <cell r="N18">
            <v>-2.910348894348894</v>
          </cell>
        </row>
        <row r="19">
          <cell r="A19">
            <v>-0.22500000000000001</v>
          </cell>
          <cell r="K19">
            <v>-6.3871547911547912</v>
          </cell>
          <cell r="M19">
            <v>0.32500000000000001</v>
          </cell>
          <cell r="N19">
            <v>-2.910348894348894</v>
          </cell>
        </row>
        <row r="20">
          <cell r="A20">
            <v>-0.25</v>
          </cell>
          <cell r="K20">
            <v>-6.5158820638820636</v>
          </cell>
          <cell r="M20">
            <v>0.32500000000000001</v>
          </cell>
          <cell r="N20">
            <v>0</v>
          </cell>
        </row>
        <row r="21">
          <cell r="A21">
            <v>-0.27500000000000002</v>
          </cell>
          <cell r="K21">
            <v>-6.6299361179361176</v>
          </cell>
        </row>
        <row r="22">
          <cell r="A22">
            <v>-0.3</v>
          </cell>
          <cell r="K22">
            <v>-6.7644275184275182</v>
          </cell>
          <cell r="M22">
            <v>0</v>
          </cell>
          <cell r="N22">
            <v>-2.7301872235872238</v>
          </cell>
        </row>
        <row r="23">
          <cell r="A23">
            <v>-0.32500000000000001</v>
          </cell>
          <cell r="K23">
            <v>-6.9009533169533164</v>
          </cell>
          <cell r="M23">
            <v>0.35</v>
          </cell>
          <cell r="N23">
            <v>-2.7301872235872238</v>
          </cell>
        </row>
        <row r="24">
          <cell r="A24">
            <v>-0.35</v>
          </cell>
          <cell r="K24">
            <v>-7.0442555282555279</v>
          </cell>
          <cell r="M24">
            <v>0.35</v>
          </cell>
          <cell r="N24">
            <v>0</v>
          </cell>
        </row>
        <row r="25">
          <cell r="A25">
            <v>-0.375</v>
          </cell>
          <cell r="K25">
            <v>-7.1607469287469296</v>
          </cell>
        </row>
        <row r="26">
          <cell r="A26">
            <v>-0.4</v>
          </cell>
          <cell r="K26">
            <v>-7.2701031941031937</v>
          </cell>
        </row>
        <row r="27">
          <cell r="A27">
            <v>-0.42499999999999999</v>
          </cell>
          <cell r="K27">
            <v>-7.3798525798525798</v>
          </cell>
        </row>
        <row r="28">
          <cell r="A28">
            <v>-0.45</v>
          </cell>
          <cell r="K28">
            <v>-7.5104029484029482</v>
          </cell>
        </row>
        <row r="29">
          <cell r="A29">
            <v>-0.47499999999999998</v>
          </cell>
          <cell r="K29">
            <v>-7.6371597051597053</v>
          </cell>
        </row>
        <row r="30">
          <cell r="A30">
            <v>-0.5</v>
          </cell>
          <cell r="K30">
            <v>-7.7731793611793609</v>
          </cell>
        </row>
        <row r="31">
          <cell r="A31">
            <v>-0.5</v>
          </cell>
          <cell r="K31">
            <v>-7.7690221130221131</v>
          </cell>
        </row>
        <row r="32">
          <cell r="A32">
            <v>-0.47499999999999998</v>
          </cell>
          <cell r="K32">
            <v>-7.6271056511056514</v>
          </cell>
        </row>
        <row r="33">
          <cell r="A33">
            <v>-0.45</v>
          </cell>
          <cell r="K33">
            <v>-7.5026437346437351</v>
          </cell>
        </row>
        <row r="34">
          <cell r="A34">
            <v>-0.42499999999999999</v>
          </cell>
          <cell r="K34">
            <v>-7.3781572481572475</v>
          </cell>
        </row>
        <row r="35">
          <cell r="A35">
            <v>-0.4</v>
          </cell>
          <cell r="K35">
            <v>-7.2391597051597047</v>
          </cell>
        </row>
        <row r="36">
          <cell r="A36">
            <v>-0.375</v>
          </cell>
          <cell r="K36">
            <v>-7.1008599508599515</v>
          </cell>
        </row>
        <row r="37">
          <cell r="A37">
            <v>-0.35</v>
          </cell>
          <cell r="K37">
            <v>-6.9938624078624088</v>
          </cell>
        </row>
        <row r="38">
          <cell r="A38">
            <v>-0.32500000000000001</v>
          </cell>
          <cell r="K38">
            <v>-6.8459656019656006</v>
          </cell>
        </row>
        <row r="39">
          <cell r="A39">
            <v>-0.3</v>
          </cell>
          <cell r="K39">
            <v>-6.7316511056511059</v>
          </cell>
        </row>
        <row r="40">
          <cell r="A40">
            <v>-0.27500000000000002</v>
          </cell>
          <cell r="K40">
            <v>-6.6044275184275181</v>
          </cell>
        </row>
        <row r="41">
          <cell r="A41">
            <v>-0.25</v>
          </cell>
          <cell r="K41">
            <v>-6.4584914004914005</v>
          </cell>
        </row>
        <row r="42">
          <cell r="A42">
            <v>-0.22500000000000001</v>
          </cell>
          <cell r="K42">
            <v>-6.3258820638820641</v>
          </cell>
        </row>
        <row r="43">
          <cell r="A43">
            <v>-0.2</v>
          </cell>
          <cell r="K43">
            <v>-6.1863783783783779</v>
          </cell>
        </row>
        <row r="44">
          <cell r="A44">
            <v>-0.17499999999999999</v>
          </cell>
          <cell r="K44">
            <v>-6.0541326781326781</v>
          </cell>
        </row>
        <row r="45">
          <cell r="A45">
            <v>-0.15</v>
          </cell>
          <cell r="K45">
            <v>-5.9352727272727268</v>
          </cell>
        </row>
        <row r="46">
          <cell r="A46">
            <v>-0.125</v>
          </cell>
          <cell r="K46">
            <v>-5.8020786240786233</v>
          </cell>
        </row>
        <row r="47">
          <cell r="A47">
            <v>-0.1</v>
          </cell>
          <cell r="K47">
            <v>-5.651031941031941</v>
          </cell>
        </row>
        <row r="48">
          <cell r="A48">
            <v>-7.4999999999999997E-2</v>
          </cell>
          <cell r="K48">
            <v>-5.5226830466830465</v>
          </cell>
        </row>
        <row r="49">
          <cell r="A49">
            <v>-0.05</v>
          </cell>
          <cell r="K49">
            <v>-5.3571105651105659</v>
          </cell>
        </row>
        <row r="50">
          <cell r="A50">
            <v>-2.5000000000000001E-2</v>
          </cell>
          <cell r="K50">
            <v>-5.2197837837837842</v>
          </cell>
        </row>
        <row r="51">
          <cell r="A51">
            <v>0</v>
          </cell>
          <cell r="K51">
            <v>-5.0777739557739556</v>
          </cell>
        </row>
        <row r="52">
          <cell r="A52">
            <v>2.5000000000000001E-2</v>
          </cell>
          <cell r="K52">
            <v>-4.9390958230958235</v>
          </cell>
        </row>
        <row r="53">
          <cell r="A53">
            <v>0.05</v>
          </cell>
          <cell r="K53">
            <v>-4.7822653562653565</v>
          </cell>
        </row>
        <row r="54">
          <cell r="A54">
            <v>7.4999999999999997E-2</v>
          </cell>
          <cell r="K54">
            <v>-4.6228078624078623</v>
          </cell>
        </row>
        <row r="55">
          <cell r="A55">
            <v>0.1</v>
          </cell>
          <cell r="K55">
            <v>-4.4604314496314492</v>
          </cell>
        </row>
        <row r="56">
          <cell r="A56">
            <v>0.125</v>
          </cell>
          <cell r="K56">
            <v>-4.3060398034398037</v>
          </cell>
        </row>
        <row r="57">
          <cell r="A57">
            <v>0.15</v>
          </cell>
          <cell r="K57">
            <v>-4.1432982800982803</v>
          </cell>
        </row>
        <row r="58">
          <cell r="A58">
            <v>0.17499999999999999</v>
          </cell>
          <cell r="K58">
            <v>-3.9646412776412778</v>
          </cell>
        </row>
        <row r="59">
          <cell r="A59">
            <v>0.2</v>
          </cell>
          <cell r="K59">
            <v>-3.8159818181818186</v>
          </cell>
        </row>
        <row r="60">
          <cell r="A60">
            <v>0.22500000000000001</v>
          </cell>
          <cell r="K60">
            <v>-3.6533754299754295</v>
          </cell>
        </row>
        <row r="61">
          <cell r="A61">
            <v>0.25</v>
          </cell>
          <cell r="K61">
            <v>-3.4814270270270269</v>
          </cell>
        </row>
        <row r="62">
          <cell r="A62">
            <v>0.27500000000000002</v>
          </cell>
          <cell r="K62">
            <v>-3.2936206388206388</v>
          </cell>
        </row>
        <row r="63">
          <cell r="A63">
            <v>0.3</v>
          </cell>
          <cell r="K63">
            <v>-3.0963356265356263</v>
          </cell>
        </row>
        <row r="64">
          <cell r="A64">
            <v>0.32500000000000001</v>
          </cell>
          <cell r="K64">
            <v>-2.910348894348894</v>
          </cell>
        </row>
        <row r="65">
          <cell r="A65">
            <v>0.35</v>
          </cell>
          <cell r="K65">
            <v>-2.6976447174447173</v>
          </cell>
        </row>
        <row r="66">
          <cell r="A66">
            <v>0.375</v>
          </cell>
          <cell r="K66">
            <v>-2.4615292383292386</v>
          </cell>
        </row>
        <row r="67">
          <cell r="A67">
            <v>0.4</v>
          </cell>
          <cell r="K67">
            <v>-2.1942201474201473</v>
          </cell>
        </row>
        <row r="68">
          <cell r="A68">
            <v>0.42499999999999999</v>
          </cell>
          <cell r="K68">
            <v>-1.8698452088452091</v>
          </cell>
        </row>
        <row r="69">
          <cell r="A69">
            <v>0.45</v>
          </cell>
          <cell r="K69">
            <v>-1.5134044226044225</v>
          </cell>
        </row>
        <row r="70">
          <cell r="A70">
            <v>0.47499999999999998</v>
          </cell>
          <cell r="K70">
            <v>-1.0971508599508599</v>
          </cell>
        </row>
        <row r="71">
          <cell r="A71">
            <v>0.5</v>
          </cell>
          <cell r="K71">
            <v>-0.62969926289926292</v>
          </cell>
        </row>
        <row r="72">
          <cell r="A72">
            <v>0.52500000000000002</v>
          </cell>
          <cell r="K72">
            <v>-0.11589223587223589</v>
          </cell>
        </row>
        <row r="73">
          <cell r="A73">
            <v>0.55000000000000004</v>
          </cell>
          <cell r="K73">
            <v>0.45832157248157251</v>
          </cell>
        </row>
        <row r="74">
          <cell r="A74">
            <v>0.57499999999999996</v>
          </cell>
          <cell r="K74">
            <v>1.1575896805896806</v>
          </cell>
        </row>
        <row r="75">
          <cell r="A75">
            <v>0.6</v>
          </cell>
          <cell r="K75">
            <v>1.885955773955774</v>
          </cell>
        </row>
        <row r="76">
          <cell r="A76">
            <v>0.625</v>
          </cell>
          <cell r="K76">
            <v>2.6231046683046682</v>
          </cell>
        </row>
        <row r="77">
          <cell r="A77">
            <v>0.65</v>
          </cell>
          <cell r="K77">
            <v>3.4385562653562647</v>
          </cell>
        </row>
        <row r="78">
          <cell r="A78">
            <v>0.67500000000000004</v>
          </cell>
          <cell r="K78">
            <v>4.293937592137592</v>
          </cell>
        </row>
        <row r="79">
          <cell r="A79">
            <v>0.7</v>
          </cell>
          <cell r="K79">
            <v>5.367454545454545</v>
          </cell>
        </row>
        <row r="80">
          <cell r="A80">
            <v>0.72499999999999998</v>
          </cell>
          <cell r="K80">
            <v>6.3126633906633902</v>
          </cell>
        </row>
        <row r="81">
          <cell r="A81">
            <v>0.75</v>
          </cell>
          <cell r="K81">
            <v>7.2576855036855035</v>
          </cell>
        </row>
        <row r="82">
          <cell r="A82">
            <v>0.77500000000000002</v>
          </cell>
          <cell r="K82">
            <v>8.2183243243243247</v>
          </cell>
        </row>
        <row r="83">
          <cell r="A83">
            <v>0.8</v>
          </cell>
          <cell r="K83">
            <v>9.3228894348894347</v>
          </cell>
        </row>
        <row r="84">
          <cell r="A84">
            <v>0.82499999999999996</v>
          </cell>
          <cell r="K84">
            <v>10.459803439803439</v>
          </cell>
        </row>
        <row r="85">
          <cell r="A85">
            <v>0.85</v>
          </cell>
          <cell r="K85">
            <v>11.673297297297298</v>
          </cell>
        </row>
        <row r="86">
          <cell r="A86">
            <v>0.875</v>
          </cell>
          <cell r="K86">
            <v>12.878899262899262</v>
          </cell>
        </row>
        <row r="87">
          <cell r="A87">
            <v>0.9</v>
          </cell>
          <cell r="K87">
            <v>14.100702702702701</v>
          </cell>
        </row>
        <row r="88">
          <cell r="A88">
            <v>0.92500000000000004</v>
          </cell>
          <cell r="K88">
            <v>15.291808353808353</v>
          </cell>
        </row>
        <row r="89">
          <cell r="A89">
            <v>0.95</v>
          </cell>
          <cell r="K89">
            <v>16.724250614250614</v>
          </cell>
        </row>
        <row r="90">
          <cell r="A90">
            <v>0.97499999999999998</v>
          </cell>
          <cell r="K90">
            <v>18.066014742014744</v>
          </cell>
        </row>
        <row r="91">
          <cell r="A91">
            <v>1</v>
          </cell>
          <cell r="K91">
            <v>19.552707616707618</v>
          </cell>
        </row>
        <row r="92">
          <cell r="A92">
            <v>1</v>
          </cell>
          <cell r="K92">
            <v>20.082280098280098</v>
          </cell>
        </row>
        <row r="93">
          <cell r="A93">
            <v>0.97499999999999998</v>
          </cell>
          <cell r="K93">
            <v>18.136383292383293</v>
          </cell>
        </row>
        <row r="94">
          <cell r="A94">
            <v>0.95</v>
          </cell>
          <cell r="K94">
            <v>16.658471744471747</v>
          </cell>
        </row>
        <row r="95">
          <cell r="A95">
            <v>0.92500000000000004</v>
          </cell>
          <cell r="K95">
            <v>15.348363636363635</v>
          </cell>
        </row>
        <row r="96">
          <cell r="A96">
            <v>0.9</v>
          </cell>
          <cell r="K96">
            <v>13.887601965601965</v>
          </cell>
        </row>
        <row r="97">
          <cell r="A97">
            <v>0.875</v>
          </cell>
          <cell r="K97">
            <v>12.600673218673217</v>
          </cell>
        </row>
        <row r="98">
          <cell r="A98">
            <v>0.85</v>
          </cell>
          <cell r="K98">
            <v>11.422378378378378</v>
          </cell>
        </row>
        <row r="99">
          <cell r="A99">
            <v>0.82499999999999996</v>
          </cell>
          <cell r="K99">
            <v>10.295095823095822</v>
          </cell>
        </row>
        <row r="100">
          <cell r="A100">
            <v>0.8</v>
          </cell>
          <cell r="K100">
            <v>9.1770122850122853</v>
          </cell>
        </row>
        <row r="101">
          <cell r="A101">
            <v>0.77500000000000002</v>
          </cell>
          <cell r="K101">
            <v>8.1063832923832919</v>
          </cell>
        </row>
        <row r="102">
          <cell r="A102">
            <v>0.75</v>
          </cell>
          <cell r="K102">
            <v>7.0941130221130217</v>
          </cell>
        </row>
        <row r="103">
          <cell r="A103">
            <v>0.72499999999999998</v>
          </cell>
          <cell r="K103">
            <v>6.0896805896805892</v>
          </cell>
        </row>
        <row r="104">
          <cell r="A104">
            <v>0.7</v>
          </cell>
          <cell r="K104">
            <v>5.1694889434889433</v>
          </cell>
        </row>
        <row r="105">
          <cell r="A105">
            <v>0.67500000000000004</v>
          </cell>
          <cell r="K105">
            <v>4.2696289926289932</v>
          </cell>
        </row>
        <row r="106">
          <cell r="A106">
            <v>0.65</v>
          </cell>
          <cell r="K106">
            <v>3.3988987714987715</v>
          </cell>
        </row>
        <row r="107">
          <cell r="A107">
            <v>0.625</v>
          </cell>
          <cell r="K107">
            <v>2.6056437346437344</v>
          </cell>
        </row>
        <row r="108">
          <cell r="A108">
            <v>0.6</v>
          </cell>
          <cell r="K108">
            <v>1.8501813267813267</v>
          </cell>
        </row>
        <row r="109">
          <cell r="A109">
            <v>0.57499999999999996</v>
          </cell>
          <cell r="K109">
            <v>1.1371739557739557</v>
          </cell>
        </row>
        <row r="110">
          <cell r="A110">
            <v>0.55000000000000004</v>
          </cell>
          <cell r="K110">
            <v>0.48234481572481569</v>
          </cell>
        </row>
        <row r="111">
          <cell r="A111">
            <v>0.52500000000000002</v>
          </cell>
          <cell r="K111">
            <v>-0.11607651105651104</v>
          </cell>
        </row>
        <row r="112">
          <cell r="A112">
            <v>0.5</v>
          </cell>
          <cell r="K112">
            <v>-0.65939312039312048</v>
          </cell>
        </row>
        <row r="113">
          <cell r="A113">
            <v>0.47499999999999998</v>
          </cell>
          <cell r="K113">
            <v>-1.1378029484029484</v>
          </cell>
        </row>
        <row r="114">
          <cell r="A114">
            <v>0.45</v>
          </cell>
          <cell r="K114">
            <v>-1.5560452088452086</v>
          </cell>
        </row>
        <row r="115">
          <cell r="A115">
            <v>0.42499999999999999</v>
          </cell>
          <cell r="K115">
            <v>-1.9209852579852582</v>
          </cell>
        </row>
        <row r="116">
          <cell r="A116">
            <v>0.4</v>
          </cell>
          <cell r="K116">
            <v>-2.2219926289926293</v>
          </cell>
        </row>
        <row r="117">
          <cell r="A117">
            <v>0.375</v>
          </cell>
          <cell r="K117">
            <v>-2.4910044226044223</v>
          </cell>
        </row>
        <row r="118">
          <cell r="A118">
            <v>0.35</v>
          </cell>
          <cell r="K118">
            <v>-2.7301872235872238</v>
          </cell>
        </row>
        <row r="119">
          <cell r="A119">
            <v>0.32500000000000001</v>
          </cell>
          <cell r="K119">
            <v>-2.9360692874692873</v>
          </cell>
        </row>
        <row r="120">
          <cell r="A120">
            <v>0.3</v>
          </cell>
          <cell r="K120">
            <v>-3.1357464373464374</v>
          </cell>
        </row>
        <row r="121">
          <cell r="A121">
            <v>0.27500000000000002</v>
          </cell>
          <cell r="K121">
            <v>-3.3117636363636365</v>
          </cell>
        </row>
        <row r="122">
          <cell r="A122">
            <v>0.25</v>
          </cell>
          <cell r="K122">
            <v>-3.4782879606879606</v>
          </cell>
        </row>
        <row r="123">
          <cell r="A123">
            <v>0.22500000000000001</v>
          </cell>
          <cell r="K123">
            <v>-3.6471027027027025</v>
          </cell>
        </row>
        <row r="124">
          <cell r="A124">
            <v>0.2</v>
          </cell>
          <cell r="K124">
            <v>-3.7997248157248151</v>
          </cell>
        </row>
        <row r="125">
          <cell r="A125">
            <v>0.17499999999999999</v>
          </cell>
          <cell r="K125">
            <v>-3.9671719901719902</v>
          </cell>
        </row>
        <row r="126">
          <cell r="A126">
            <v>0.15</v>
          </cell>
          <cell r="K126">
            <v>-4.1184363636363637</v>
          </cell>
        </row>
        <row r="127">
          <cell r="A127">
            <v>0.125</v>
          </cell>
          <cell r="K127">
            <v>-4.2707144963144961</v>
          </cell>
        </row>
        <row r="128">
          <cell r="A128">
            <v>0.1</v>
          </cell>
          <cell r="K128">
            <v>-4.4197429975429978</v>
          </cell>
        </row>
        <row r="129">
          <cell r="A129">
            <v>7.4999999999999997E-2</v>
          </cell>
          <cell r="K129">
            <v>-4.5488948402948406</v>
          </cell>
        </row>
        <row r="130">
          <cell r="A130">
            <v>0.05</v>
          </cell>
          <cell r="K130">
            <v>-4.6931877149877153</v>
          </cell>
        </row>
        <row r="131">
          <cell r="A131">
            <v>2.5000000000000001E-2</v>
          </cell>
          <cell r="K131">
            <v>-4.8283690417690419</v>
          </cell>
        </row>
        <row r="132">
          <cell r="A132">
            <v>0</v>
          </cell>
          <cell r="K132">
            <v>-4.9694398034398031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6" refreshError="1"/>
      <sheetData sheetId="17" refreshError="1"/>
      <sheetData sheetId="18" refreshError="1"/>
      <sheetData sheetId="19">
        <row r="10">
          <cell r="A10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EDT zno dark"/>
      <sheetName val="pbs_cds_s annealed Zno 3"/>
      <sheetName val="pbs_cds_s anneal Zno dark"/>
      <sheetName val="pbs_cds_MPA zno dark"/>
      <sheetName val="pbs_cds_EDT zno dark"/>
      <sheetName val="pbs_cds_CTAB Zno dark"/>
      <sheetName val="pbs_cds_CdCl2 Zno dark"/>
      <sheetName val="pbs_CdS s anneal 120 zno1"/>
      <sheetName val="pbs_CdS mpa zno1"/>
      <sheetName val="pbs_CdS edt zno1"/>
      <sheetName val="pbs_CdS CTAB zno4"/>
      <sheetName val="pbs_CdS CTAB zno3"/>
      <sheetName val="pbs_CdS CTAB zno2"/>
      <sheetName val="pbs_CdS CTAB zno1"/>
      <sheetName val="pbs_cds CTAB Zno final"/>
      <sheetName val="pbs_CdS cdcl2 zno3"/>
      <sheetName val="pbs_CdS cdcl2 zno2"/>
      <sheetName val="pbs_CdS Cdcl2 zno1"/>
      <sheetName val="pbs pbs_CdS edt zno2"/>
      <sheetName val="pbs pbs_CdS edt zno1"/>
      <sheetName val="pbs edt zno1"/>
      <sheetName val="pbs  pbs_cds_EDT zno d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">
          <cell r="A10">
            <v>0</v>
          </cell>
        </row>
      </sheetData>
      <sheetData sheetId="13">
        <row r="10">
          <cell r="A10">
            <v>0</v>
          </cell>
          <cell r="K10">
            <v>-17.92094348894349</v>
          </cell>
          <cell r="M10">
            <v>2.9750726796636772E-2</v>
          </cell>
          <cell r="N10">
            <v>-17.92094348894349</v>
          </cell>
          <cell r="O10">
            <v>-18.206368550368548</v>
          </cell>
          <cell r="P10">
            <v>-17.644697788697787</v>
          </cell>
        </row>
        <row r="11">
          <cell r="A11">
            <v>-2.5000000000000001E-2</v>
          </cell>
          <cell r="K11">
            <v>-18.45568058968059</v>
          </cell>
          <cell r="M11">
            <v>-2.9750726796636772E-2</v>
          </cell>
          <cell r="N11">
            <v>-17.92094348894349</v>
          </cell>
          <cell r="O11">
            <v>-18.206368550368548</v>
          </cell>
          <cell r="P11">
            <v>-17.644697788697787</v>
          </cell>
        </row>
        <row r="12">
          <cell r="A12">
            <v>-0.05</v>
          </cell>
          <cell r="K12">
            <v>-18.976845208845209</v>
          </cell>
        </row>
        <row r="13">
          <cell r="A13">
            <v>-7.4999999999999997E-2</v>
          </cell>
          <cell r="K13">
            <v>-19.410245700245699</v>
          </cell>
          <cell r="M13">
            <v>0.5920895194632021</v>
          </cell>
          <cell r="N13">
            <v>-1.2137579033579031</v>
          </cell>
        </row>
        <row r="14">
          <cell r="A14">
            <v>-0.1</v>
          </cell>
          <cell r="K14">
            <v>-19.90264864864865</v>
          </cell>
          <cell r="M14">
            <v>0.5920895194632021</v>
          </cell>
          <cell r="N14">
            <v>1.2137579033579031</v>
          </cell>
        </row>
        <row r="15">
          <cell r="A15">
            <v>-0.125</v>
          </cell>
          <cell r="K15">
            <v>-20.347336609336608</v>
          </cell>
          <cell r="M15">
            <v>0.59501453593273546</v>
          </cell>
          <cell r="N15">
            <v>-1.2137579033579031</v>
          </cell>
        </row>
        <row r="16">
          <cell r="A16">
            <v>-0.15</v>
          </cell>
          <cell r="K16">
            <v>-20.788732186732187</v>
          </cell>
          <cell r="M16">
            <v>0.59501453593273546</v>
          </cell>
          <cell r="N16">
            <v>1.2137579033579031</v>
          </cell>
        </row>
        <row r="17">
          <cell r="A17">
            <v>-0.17499999999999999</v>
          </cell>
          <cell r="K17">
            <v>-21.257941031941034</v>
          </cell>
        </row>
        <row r="18">
          <cell r="A18">
            <v>-0.2</v>
          </cell>
          <cell r="K18">
            <v>-21.628800982800986</v>
          </cell>
          <cell r="M18">
            <v>0</v>
          </cell>
          <cell r="N18">
            <v>-9.822132678132677</v>
          </cell>
        </row>
        <row r="19">
          <cell r="A19">
            <v>-0.22500000000000001</v>
          </cell>
          <cell r="K19">
            <v>-22.024167076167078</v>
          </cell>
          <cell r="M19">
            <v>0.35</v>
          </cell>
          <cell r="N19">
            <v>-9.822132678132677</v>
          </cell>
        </row>
        <row r="20">
          <cell r="A20">
            <v>-0.25</v>
          </cell>
          <cell r="K20">
            <v>-22.434579852579851</v>
          </cell>
          <cell r="M20">
            <v>0.35</v>
          </cell>
          <cell r="N20">
            <v>0</v>
          </cell>
        </row>
        <row r="21">
          <cell r="A21">
            <v>-0.27500000000000002</v>
          </cell>
          <cell r="K21">
            <v>-22.895970515970518</v>
          </cell>
        </row>
        <row r="22">
          <cell r="A22">
            <v>-0.3</v>
          </cell>
          <cell r="K22">
            <v>-23.326810810810809</v>
          </cell>
          <cell r="M22">
            <v>0</v>
          </cell>
          <cell r="N22">
            <v>-9.6206339066339055</v>
          </cell>
        </row>
        <row r="23">
          <cell r="A23">
            <v>-0.32500000000000001</v>
          </cell>
          <cell r="K23">
            <v>-23.735425061425062</v>
          </cell>
          <cell r="M23">
            <v>0.35</v>
          </cell>
          <cell r="N23">
            <v>-9.6206339066339055</v>
          </cell>
        </row>
        <row r="24">
          <cell r="A24">
            <v>-0.35</v>
          </cell>
          <cell r="K24">
            <v>-24.172388206388206</v>
          </cell>
          <cell r="M24">
            <v>0.35</v>
          </cell>
          <cell r="N24">
            <v>0</v>
          </cell>
        </row>
        <row r="25">
          <cell r="A25">
            <v>-0.375</v>
          </cell>
          <cell r="K25">
            <v>-24.556560196560199</v>
          </cell>
        </row>
        <row r="26">
          <cell r="A26">
            <v>-0.4</v>
          </cell>
          <cell r="K26">
            <v>-24.863199017199015</v>
          </cell>
        </row>
        <row r="27">
          <cell r="A27">
            <v>-0.42499999999999999</v>
          </cell>
          <cell r="K27">
            <v>-25.287719901719903</v>
          </cell>
        </row>
        <row r="28">
          <cell r="A28">
            <v>-0.45</v>
          </cell>
          <cell r="K28">
            <v>-25.634058968058966</v>
          </cell>
        </row>
        <row r="29">
          <cell r="A29">
            <v>-0.47499999999999998</v>
          </cell>
          <cell r="K29">
            <v>-26.081877149877148</v>
          </cell>
        </row>
        <row r="30">
          <cell r="A30">
            <v>-0.5</v>
          </cell>
          <cell r="K30">
            <v>-26.435469287469289</v>
          </cell>
        </row>
        <row r="31">
          <cell r="A31">
            <v>-0.5</v>
          </cell>
          <cell r="K31">
            <v>-26.545267813267813</v>
          </cell>
        </row>
        <row r="32">
          <cell r="A32">
            <v>-0.47499999999999998</v>
          </cell>
          <cell r="K32">
            <v>-26.221729729729727</v>
          </cell>
        </row>
        <row r="33">
          <cell r="A33">
            <v>-0.45</v>
          </cell>
          <cell r="K33">
            <v>-25.878968058968059</v>
          </cell>
        </row>
        <row r="34">
          <cell r="A34">
            <v>-0.42499999999999999</v>
          </cell>
          <cell r="K34">
            <v>-25.58663390663391</v>
          </cell>
        </row>
        <row r="35">
          <cell r="A35">
            <v>-0.4</v>
          </cell>
          <cell r="K35">
            <v>-25.10897788697789</v>
          </cell>
        </row>
        <row r="36">
          <cell r="A36">
            <v>-0.375</v>
          </cell>
          <cell r="K36">
            <v>-24.823135135135129</v>
          </cell>
        </row>
        <row r="37">
          <cell r="A37">
            <v>-0.35</v>
          </cell>
          <cell r="K37">
            <v>-24.379710073710072</v>
          </cell>
        </row>
        <row r="38">
          <cell r="A38">
            <v>-0.32500000000000001</v>
          </cell>
          <cell r="K38">
            <v>-24.016604422604424</v>
          </cell>
        </row>
        <row r="39">
          <cell r="A39">
            <v>-0.3</v>
          </cell>
          <cell r="K39">
            <v>-23.632574938574937</v>
          </cell>
        </row>
        <row r="40">
          <cell r="A40">
            <v>-0.27500000000000002</v>
          </cell>
          <cell r="K40">
            <v>-23.133621621621622</v>
          </cell>
        </row>
        <row r="41">
          <cell r="A41">
            <v>-0.25</v>
          </cell>
          <cell r="K41">
            <v>-22.749705159705158</v>
          </cell>
        </row>
        <row r="42">
          <cell r="A42">
            <v>-0.22500000000000001</v>
          </cell>
          <cell r="K42">
            <v>-22.317660933660932</v>
          </cell>
        </row>
        <row r="43">
          <cell r="A43">
            <v>-0.2</v>
          </cell>
          <cell r="K43">
            <v>-21.908859950859952</v>
          </cell>
        </row>
        <row r="44">
          <cell r="A44">
            <v>-0.17499999999999999</v>
          </cell>
          <cell r="K44">
            <v>-21.420142506142508</v>
          </cell>
        </row>
        <row r="45">
          <cell r="A45">
            <v>-0.15</v>
          </cell>
          <cell r="K45">
            <v>-21.016992628992629</v>
          </cell>
        </row>
        <row r="46">
          <cell r="A46">
            <v>-0.125</v>
          </cell>
          <cell r="K46">
            <v>-20.580009828009828</v>
          </cell>
        </row>
        <row r="47">
          <cell r="A47">
            <v>-0.1</v>
          </cell>
          <cell r="K47">
            <v>-20.081778869778869</v>
          </cell>
        </row>
        <row r="48">
          <cell r="A48">
            <v>-7.4999999999999997E-2</v>
          </cell>
          <cell r="K48">
            <v>-19.603184275184272</v>
          </cell>
        </row>
        <row r="49">
          <cell r="A49">
            <v>-0.05</v>
          </cell>
          <cell r="K49">
            <v>-19.192609336609337</v>
          </cell>
        </row>
        <row r="50">
          <cell r="A50">
            <v>-2.5000000000000001E-2</v>
          </cell>
          <cell r="K50">
            <v>-18.713911547911547</v>
          </cell>
        </row>
        <row r="51">
          <cell r="A51">
            <v>0</v>
          </cell>
          <cell r="K51">
            <v>-18.206368550368548</v>
          </cell>
        </row>
        <row r="52">
          <cell r="A52">
            <v>2.5000000000000001E-2</v>
          </cell>
          <cell r="K52">
            <v>-17.713429975429975</v>
          </cell>
        </row>
        <row r="53">
          <cell r="A53">
            <v>0.05</v>
          </cell>
          <cell r="K53">
            <v>-17.179272727272728</v>
          </cell>
        </row>
        <row r="54">
          <cell r="A54">
            <v>7.4999999999999997E-2</v>
          </cell>
          <cell r="K54">
            <v>-16.621783783783783</v>
          </cell>
        </row>
        <row r="55">
          <cell r="A55">
            <v>0.1</v>
          </cell>
          <cell r="K55">
            <v>-16.111936117936118</v>
          </cell>
        </row>
        <row r="56">
          <cell r="A56">
            <v>0.125</v>
          </cell>
          <cell r="K56">
            <v>-15.559420147420148</v>
          </cell>
        </row>
        <row r="57">
          <cell r="A57">
            <v>0.15</v>
          </cell>
          <cell r="K57">
            <v>-14.979641277641276</v>
          </cell>
        </row>
        <row r="58">
          <cell r="A58">
            <v>0.17499999999999999</v>
          </cell>
          <cell r="K58">
            <v>-14.384953316953316</v>
          </cell>
        </row>
        <row r="59">
          <cell r="A59">
            <v>0.2</v>
          </cell>
          <cell r="K59">
            <v>-13.84612285012285</v>
          </cell>
        </row>
        <row r="60">
          <cell r="A60">
            <v>0.22500000000000001</v>
          </cell>
          <cell r="K60">
            <v>-13.223734643734643</v>
          </cell>
        </row>
        <row r="61">
          <cell r="A61">
            <v>0.25</v>
          </cell>
          <cell r="K61">
            <v>-12.607636363636363</v>
          </cell>
        </row>
        <row r="62">
          <cell r="A62">
            <v>0.27500000000000002</v>
          </cell>
          <cell r="K62">
            <v>-11.939985257985258</v>
          </cell>
        </row>
        <row r="63">
          <cell r="A63">
            <v>0.3</v>
          </cell>
          <cell r="K63">
            <v>-11.265439803439804</v>
          </cell>
        </row>
        <row r="64">
          <cell r="A64">
            <v>0.32500000000000001</v>
          </cell>
          <cell r="K64">
            <v>-10.538054054054053</v>
          </cell>
        </row>
        <row r="65">
          <cell r="A65">
            <v>0.35</v>
          </cell>
          <cell r="K65">
            <v>-9.822132678132677</v>
          </cell>
        </row>
        <row r="66">
          <cell r="A66">
            <v>0.375</v>
          </cell>
          <cell r="K66">
            <v>-9.0759066339066337</v>
          </cell>
        </row>
        <row r="67">
          <cell r="A67">
            <v>0.4</v>
          </cell>
          <cell r="K67">
            <v>-8.3042457002457013</v>
          </cell>
        </row>
        <row r="68">
          <cell r="A68">
            <v>0.42499999999999999</v>
          </cell>
          <cell r="K68">
            <v>-7.4551695331695331</v>
          </cell>
        </row>
        <row r="69">
          <cell r="A69">
            <v>0.45</v>
          </cell>
          <cell r="K69">
            <v>-6.6064963144963151</v>
          </cell>
        </row>
        <row r="70">
          <cell r="A70">
            <v>0.47499999999999998</v>
          </cell>
          <cell r="K70">
            <v>-5.6831842751842752</v>
          </cell>
        </row>
        <row r="71">
          <cell r="A71">
            <v>0.5</v>
          </cell>
          <cell r="K71">
            <v>-4.692537592137592</v>
          </cell>
        </row>
        <row r="72">
          <cell r="A72">
            <v>0.52500000000000002</v>
          </cell>
          <cell r="K72">
            <v>-3.5942299754299754</v>
          </cell>
        </row>
        <row r="73">
          <cell r="A73">
            <v>0.55000000000000004</v>
          </cell>
          <cell r="K73">
            <v>-2.4077695331695335</v>
          </cell>
        </row>
        <row r="74">
          <cell r="A74">
            <v>0.57499999999999996</v>
          </cell>
          <cell r="K74">
            <v>-1.0423223587223587</v>
          </cell>
        </row>
        <row r="75">
          <cell r="A75">
            <v>0.6</v>
          </cell>
          <cell r="K75">
            <v>0.4824752825552826</v>
          </cell>
        </row>
        <row r="76">
          <cell r="A76">
            <v>0.625</v>
          </cell>
          <cell r="K76">
            <v>2.1984452088452091</v>
          </cell>
        </row>
        <row r="77">
          <cell r="A77">
            <v>0.65</v>
          </cell>
          <cell r="K77">
            <v>4.1712624078624074</v>
          </cell>
        </row>
        <row r="78">
          <cell r="A78">
            <v>0.67500000000000004</v>
          </cell>
          <cell r="K78">
            <v>6.3866289926289923</v>
          </cell>
        </row>
        <row r="79">
          <cell r="A79">
            <v>0.7</v>
          </cell>
          <cell r="K79">
            <v>8.8442260442260441</v>
          </cell>
        </row>
        <row r="80">
          <cell r="A80">
            <v>0.72499999999999998</v>
          </cell>
          <cell r="K80">
            <v>11.54982800982801</v>
          </cell>
        </row>
        <row r="81">
          <cell r="A81">
            <v>0.75</v>
          </cell>
          <cell r="K81">
            <v>14.481248157248157</v>
          </cell>
        </row>
        <row r="82">
          <cell r="A82">
            <v>0.77500000000000002</v>
          </cell>
          <cell r="K82">
            <v>17.627906633906637</v>
          </cell>
        </row>
        <row r="83">
          <cell r="A83">
            <v>0.8</v>
          </cell>
          <cell r="K83">
            <v>20.980982800982801</v>
          </cell>
        </row>
        <row r="84">
          <cell r="A84">
            <v>0.82499999999999996</v>
          </cell>
          <cell r="K84">
            <v>24.519685503685505</v>
          </cell>
        </row>
        <row r="85">
          <cell r="A85">
            <v>0.85</v>
          </cell>
          <cell r="K85">
            <v>28.237980343980343</v>
          </cell>
        </row>
        <row r="86">
          <cell r="A86">
            <v>0.875</v>
          </cell>
          <cell r="K86">
            <v>32.112280098280095</v>
          </cell>
        </row>
        <row r="87">
          <cell r="A87">
            <v>0.9</v>
          </cell>
          <cell r="K87">
            <v>36.133714987714988</v>
          </cell>
        </row>
        <row r="88">
          <cell r="A88">
            <v>0.92500000000000004</v>
          </cell>
          <cell r="K88">
            <v>40.3300343980344</v>
          </cell>
        </row>
        <row r="89">
          <cell r="A89">
            <v>0.95</v>
          </cell>
          <cell r="K89">
            <v>44.640948402948403</v>
          </cell>
        </row>
        <row r="90">
          <cell r="A90">
            <v>0.97499999999999998</v>
          </cell>
          <cell r="K90">
            <v>49.102855036855033</v>
          </cell>
        </row>
        <row r="91">
          <cell r="A91">
            <v>1</v>
          </cell>
          <cell r="K91">
            <v>54.041179361179367</v>
          </cell>
        </row>
        <row r="92">
          <cell r="A92">
            <v>1</v>
          </cell>
          <cell r="K92">
            <v>54.358624078624082</v>
          </cell>
        </row>
        <row r="93">
          <cell r="A93">
            <v>0.97499999999999998</v>
          </cell>
          <cell r="K93">
            <v>50.31636363636364</v>
          </cell>
        </row>
        <row r="94">
          <cell r="A94">
            <v>0.95</v>
          </cell>
          <cell r="K94">
            <v>46.179601965601961</v>
          </cell>
        </row>
        <row r="95">
          <cell r="A95">
            <v>0.92500000000000004</v>
          </cell>
          <cell r="K95">
            <v>42.045277641277643</v>
          </cell>
        </row>
        <row r="96">
          <cell r="A96">
            <v>0.9</v>
          </cell>
          <cell r="K96">
            <v>37.926943488943493</v>
          </cell>
        </row>
        <row r="97">
          <cell r="A97">
            <v>0.875</v>
          </cell>
          <cell r="K97">
            <v>33.846260442260444</v>
          </cell>
        </row>
        <row r="98">
          <cell r="A98">
            <v>0.85</v>
          </cell>
          <cell r="K98">
            <v>29.854496314496316</v>
          </cell>
        </row>
        <row r="99">
          <cell r="A99">
            <v>0.82499999999999996</v>
          </cell>
          <cell r="K99">
            <v>25.950265356265355</v>
          </cell>
        </row>
        <row r="100">
          <cell r="A100">
            <v>0.8</v>
          </cell>
          <cell r="K100">
            <v>22.184914004914006</v>
          </cell>
        </row>
        <row r="101">
          <cell r="A101">
            <v>0.77500000000000002</v>
          </cell>
          <cell r="K101">
            <v>18.584402948402946</v>
          </cell>
        </row>
        <row r="102">
          <cell r="A102">
            <v>0.75</v>
          </cell>
          <cell r="K102">
            <v>15.183135135135135</v>
          </cell>
        </row>
        <row r="103">
          <cell r="A103">
            <v>0.72499999999999998</v>
          </cell>
          <cell r="K103">
            <v>12.008113022113022</v>
          </cell>
        </row>
        <row r="104">
          <cell r="A104">
            <v>0.7</v>
          </cell>
          <cell r="K104">
            <v>9.08387714987715</v>
          </cell>
        </row>
        <row r="105">
          <cell r="A105">
            <v>0.67500000000000004</v>
          </cell>
          <cell r="K105">
            <v>6.4495773955773954</v>
          </cell>
        </row>
        <row r="106">
          <cell r="A106">
            <v>0.65</v>
          </cell>
          <cell r="K106">
            <v>4.0896599508599509</v>
          </cell>
        </row>
        <row r="107">
          <cell r="A107">
            <v>0.625</v>
          </cell>
          <cell r="K107">
            <v>2.0571375921375918</v>
          </cell>
        </row>
        <row r="108">
          <cell r="A108">
            <v>0.6</v>
          </cell>
          <cell r="K108">
            <v>0.30414398034398032</v>
          </cell>
        </row>
        <row r="109">
          <cell r="A109">
            <v>0.57499999999999996</v>
          </cell>
          <cell r="K109">
            <v>-1.221009828009828</v>
          </cell>
        </row>
        <row r="110">
          <cell r="A110">
            <v>0.55000000000000004</v>
          </cell>
          <cell r="K110">
            <v>-2.5171287469287469</v>
          </cell>
        </row>
        <row r="111">
          <cell r="A111">
            <v>0.52500000000000002</v>
          </cell>
          <cell r="K111">
            <v>-3.6650766584766585</v>
          </cell>
        </row>
        <row r="112">
          <cell r="A112">
            <v>0.5</v>
          </cell>
          <cell r="K112">
            <v>-4.7047420147420143</v>
          </cell>
        </row>
        <row r="113">
          <cell r="A113">
            <v>0.47499999999999998</v>
          </cell>
          <cell r="K113">
            <v>-5.6539410319410317</v>
          </cell>
        </row>
        <row r="114">
          <cell r="A114">
            <v>0.45</v>
          </cell>
          <cell r="K114">
            <v>-6.5245307125307113</v>
          </cell>
        </row>
        <row r="115">
          <cell r="A115">
            <v>0.42499999999999999</v>
          </cell>
          <cell r="K115">
            <v>-7.3770024570024573</v>
          </cell>
        </row>
        <row r="116">
          <cell r="A116">
            <v>0.4</v>
          </cell>
          <cell r="K116">
            <v>-8.1264078624078628</v>
          </cell>
        </row>
        <row r="117">
          <cell r="A117">
            <v>0.375</v>
          </cell>
          <cell r="K117">
            <v>-8.8793955773955773</v>
          </cell>
        </row>
        <row r="118">
          <cell r="A118">
            <v>0.35</v>
          </cell>
          <cell r="K118">
            <v>-9.6206339066339055</v>
          </cell>
        </row>
        <row r="119">
          <cell r="A119">
            <v>0.32500000000000001</v>
          </cell>
          <cell r="K119">
            <v>-10.323739557739557</v>
          </cell>
        </row>
        <row r="120">
          <cell r="A120">
            <v>0.3</v>
          </cell>
          <cell r="K120">
            <v>-10.977223587223587</v>
          </cell>
        </row>
        <row r="121">
          <cell r="A121">
            <v>0.27500000000000002</v>
          </cell>
          <cell r="K121">
            <v>-11.628899262899262</v>
          </cell>
        </row>
        <row r="122">
          <cell r="A122">
            <v>0.25</v>
          </cell>
          <cell r="K122">
            <v>-12.240953316953316</v>
          </cell>
        </row>
        <row r="123">
          <cell r="A123">
            <v>0.22500000000000001</v>
          </cell>
          <cell r="K123">
            <v>-12.840019656019654</v>
          </cell>
        </row>
        <row r="124">
          <cell r="A124">
            <v>0.2</v>
          </cell>
          <cell r="K124">
            <v>-13.431488943488946</v>
          </cell>
        </row>
        <row r="125">
          <cell r="A125">
            <v>0.17499999999999999</v>
          </cell>
          <cell r="K125">
            <v>-14.04177886977887</v>
          </cell>
        </row>
        <row r="126">
          <cell r="A126">
            <v>0.15</v>
          </cell>
          <cell r="K126">
            <v>-14.562191646191646</v>
          </cell>
        </row>
        <row r="127">
          <cell r="A127">
            <v>0.125</v>
          </cell>
          <cell r="K127">
            <v>-15.12883538083538</v>
          </cell>
        </row>
        <row r="128">
          <cell r="A128">
            <v>0.1</v>
          </cell>
          <cell r="K128">
            <v>-15.647238329238327</v>
          </cell>
        </row>
        <row r="129">
          <cell r="A129">
            <v>7.4999999999999997E-2</v>
          </cell>
          <cell r="K129">
            <v>-16.149980343980346</v>
          </cell>
        </row>
        <row r="130">
          <cell r="A130">
            <v>0.05</v>
          </cell>
          <cell r="K130">
            <v>-16.692353808353808</v>
          </cell>
        </row>
        <row r="131">
          <cell r="A131">
            <v>2.5000000000000001E-2</v>
          </cell>
          <cell r="K131">
            <v>-17.192943488943492</v>
          </cell>
        </row>
        <row r="132">
          <cell r="A132">
            <v>0</v>
          </cell>
          <cell r="K132">
            <v>-17.644697788697787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4">
        <row r="10">
          <cell r="A10">
            <v>0</v>
          </cell>
          <cell r="K10">
            <v>-10.019213759213759</v>
          </cell>
          <cell r="M10">
            <v>2.9630619607059705E-2</v>
          </cell>
          <cell r="N10">
            <v>-10.019213759213759</v>
          </cell>
          <cell r="O10">
            <v>-10.121597051597051</v>
          </cell>
          <cell r="P10">
            <v>-10.147110565110566</v>
          </cell>
        </row>
        <row r="11">
          <cell r="A11">
            <v>-2.5000000000000001E-2</v>
          </cell>
          <cell r="K11">
            <v>-10.268953316953317</v>
          </cell>
          <cell r="M11">
            <v>-2.9630619607059705E-2</v>
          </cell>
          <cell r="N11">
            <v>-10.019213759213759</v>
          </cell>
          <cell r="O11">
            <v>-10.121597051597051</v>
          </cell>
          <cell r="P11">
            <v>-10.147110565110566</v>
          </cell>
        </row>
        <row r="12">
          <cell r="A12">
            <v>-0.05</v>
          </cell>
          <cell r="K12">
            <v>-10.61731203931204</v>
          </cell>
        </row>
        <row r="13">
          <cell r="A13">
            <v>-7.4999999999999997E-2</v>
          </cell>
          <cell r="K13">
            <v>-10.888594594594595</v>
          </cell>
          <cell r="M13">
            <v>0.59001391084984944</v>
          </cell>
          <cell r="N13">
            <v>-0.67647403767403769</v>
          </cell>
        </row>
        <row r="14">
          <cell r="A14">
            <v>-0.1</v>
          </cell>
          <cell r="K14">
            <v>-11.176285012285012</v>
          </cell>
          <cell r="M14">
            <v>0.59001391084984944</v>
          </cell>
          <cell r="N14">
            <v>0.67647403767403769</v>
          </cell>
        </row>
        <row r="15">
          <cell r="A15">
            <v>-0.125</v>
          </cell>
          <cell r="K15">
            <v>-11.448211302211304</v>
          </cell>
          <cell r="M15">
            <v>0.5926123921411941</v>
          </cell>
          <cell r="N15">
            <v>-0.67647403767403769</v>
          </cell>
        </row>
        <row r="16">
          <cell r="A16">
            <v>-0.15</v>
          </cell>
          <cell r="K16">
            <v>-11.685036855036854</v>
          </cell>
          <cell r="M16">
            <v>0.5926123921411941</v>
          </cell>
          <cell r="N16">
            <v>0.67647403767403769</v>
          </cell>
        </row>
        <row r="17">
          <cell r="A17">
            <v>-0.17499999999999999</v>
          </cell>
          <cell r="K17">
            <v>-12.009361179361179</v>
          </cell>
        </row>
        <row r="18">
          <cell r="A18">
            <v>-0.2</v>
          </cell>
          <cell r="K18">
            <v>-12.267277641277641</v>
          </cell>
          <cell r="M18">
            <v>0</v>
          </cell>
          <cell r="N18">
            <v>-5.6562702702702703</v>
          </cell>
        </row>
        <row r="19">
          <cell r="A19">
            <v>-0.22500000000000001</v>
          </cell>
          <cell r="K19">
            <v>-12.563842751842753</v>
          </cell>
          <cell r="M19">
            <v>0.32500000000000001</v>
          </cell>
          <cell r="N19">
            <v>-5.6562702702702703</v>
          </cell>
        </row>
        <row r="20">
          <cell r="A20">
            <v>-0.25</v>
          </cell>
          <cell r="K20">
            <v>-12.826250614250617</v>
          </cell>
          <cell r="M20">
            <v>0.32500000000000001</v>
          </cell>
          <cell r="N20">
            <v>0</v>
          </cell>
        </row>
        <row r="21">
          <cell r="A21">
            <v>-0.27500000000000002</v>
          </cell>
          <cell r="K21">
            <v>-13.098697788697791</v>
          </cell>
        </row>
        <row r="22">
          <cell r="A22">
            <v>-0.3</v>
          </cell>
          <cell r="K22">
            <v>-13.343896805896804</v>
          </cell>
          <cell r="M22">
            <v>0</v>
          </cell>
          <cell r="N22">
            <v>-5.4359508599508599</v>
          </cell>
        </row>
        <row r="23">
          <cell r="A23">
            <v>-0.32500000000000001</v>
          </cell>
          <cell r="K23">
            <v>-13.619120393120392</v>
          </cell>
          <cell r="M23">
            <v>0.35</v>
          </cell>
          <cell r="N23">
            <v>-5.4359508599508599</v>
          </cell>
        </row>
        <row r="24">
          <cell r="A24">
            <v>-0.35</v>
          </cell>
          <cell r="K24">
            <v>-13.864378378378378</v>
          </cell>
          <cell r="M24">
            <v>0.35</v>
          </cell>
          <cell r="N24">
            <v>0</v>
          </cell>
        </row>
        <row r="25">
          <cell r="A25">
            <v>-0.375</v>
          </cell>
          <cell r="K25">
            <v>-14.10690909090909</v>
          </cell>
        </row>
        <row r="26">
          <cell r="A26">
            <v>-0.4</v>
          </cell>
          <cell r="K26">
            <v>-14.418206388206386</v>
          </cell>
        </row>
        <row r="27">
          <cell r="A27">
            <v>-0.42499999999999999</v>
          </cell>
          <cell r="K27">
            <v>-14.646540540540538</v>
          </cell>
        </row>
        <row r="28">
          <cell r="A28">
            <v>-0.45</v>
          </cell>
          <cell r="K28">
            <v>-14.918388206388206</v>
          </cell>
        </row>
        <row r="29">
          <cell r="A29">
            <v>-0.47499999999999998</v>
          </cell>
          <cell r="K29">
            <v>-15.109936117936119</v>
          </cell>
        </row>
        <row r="30">
          <cell r="A30">
            <v>-0.5</v>
          </cell>
          <cell r="K30">
            <v>-15.31305651105651</v>
          </cell>
        </row>
        <row r="31">
          <cell r="A31">
            <v>-0.5</v>
          </cell>
          <cell r="K31">
            <v>-15.411828009828008</v>
          </cell>
        </row>
        <row r="32">
          <cell r="A32">
            <v>-0.47499999999999998</v>
          </cell>
          <cell r="K32">
            <v>-15.244845208845209</v>
          </cell>
        </row>
        <row r="33">
          <cell r="A33">
            <v>-0.45</v>
          </cell>
          <cell r="K33">
            <v>-15.013223587223587</v>
          </cell>
        </row>
        <row r="34">
          <cell r="A34">
            <v>-0.42499999999999999</v>
          </cell>
          <cell r="K34">
            <v>-14.752692874692876</v>
          </cell>
        </row>
        <row r="35">
          <cell r="A35">
            <v>-0.4</v>
          </cell>
          <cell r="K35">
            <v>-14.511454545454546</v>
          </cell>
        </row>
        <row r="36">
          <cell r="A36">
            <v>-0.375</v>
          </cell>
          <cell r="K36">
            <v>-14.253493857493858</v>
          </cell>
        </row>
        <row r="37">
          <cell r="A37">
            <v>-0.35</v>
          </cell>
          <cell r="K37">
            <v>-14.025837837837837</v>
          </cell>
        </row>
        <row r="38">
          <cell r="A38">
            <v>-0.32500000000000001</v>
          </cell>
          <cell r="K38">
            <v>-13.768982800982803</v>
          </cell>
        </row>
        <row r="39">
          <cell r="A39">
            <v>-0.3</v>
          </cell>
          <cell r="K39">
            <v>-13.491872235872236</v>
          </cell>
        </row>
        <row r="40">
          <cell r="A40">
            <v>-0.27500000000000002</v>
          </cell>
          <cell r="K40">
            <v>-13.260142506142508</v>
          </cell>
        </row>
        <row r="41">
          <cell r="A41">
            <v>-0.25</v>
          </cell>
          <cell r="K41">
            <v>-12.985316953316952</v>
          </cell>
        </row>
        <row r="42">
          <cell r="A42">
            <v>-0.22500000000000001</v>
          </cell>
          <cell r="K42">
            <v>-12.679341523341526</v>
          </cell>
        </row>
        <row r="43">
          <cell r="A43">
            <v>-0.2</v>
          </cell>
          <cell r="K43">
            <v>-12.424132678132677</v>
          </cell>
        </row>
        <row r="44">
          <cell r="A44">
            <v>-0.17499999999999999</v>
          </cell>
          <cell r="K44">
            <v>-12.135606879606879</v>
          </cell>
        </row>
        <row r="45">
          <cell r="A45">
            <v>-0.15</v>
          </cell>
          <cell r="K45">
            <v>-11.868176904176906</v>
          </cell>
        </row>
        <row r="46">
          <cell r="A46">
            <v>-0.125</v>
          </cell>
          <cell r="K46">
            <v>-11.58948402948403</v>
          </cell>
        </row>
        <row r="47">
          <cell r="A47">
            <v>-0.1</v>
          </cell>
          <cell r="K47">
            <v>-11.282987714987716</v>
          </cell>
        </row>
        <row r="48">
          <cell r="A48">
            <v>-7.4999999999999997E-2</v>
          </cell>
          <cell r="K48">
            <v>-11.011793611793612</v>
          </cell>
        </row>
        <row r="49">
          <cell r="A49">
            <v>-0.05</v>
          </cell>
          <cell r="K49">
            <v>-10.700810810810811</v>
          </cell>
        </row>
        <row r="50">
          <cell r="A50">
            <v>-2.5000000000000001E-2</v>
          </cell>
          <cell r="K50">
            <v>-10.424486486486487</v>
          </cell>
        </row>
        <row r="51">
          <cell r="A51">
            <v>0</v>
          </cell>
          <cell r="K51">
            <v>-10.121597051597051</v>
          </cell>
        </row>
        <row r="52">
          <cell r="A52">
            <v>2.5000000000000001E-2</v>
          </cell>
          <cell r="K52">
            <v>-9.8077886977886983</v>
          </cell>
        </row>
        <row r="53">
          <cell r="A53">
            <v>0.05</v>
          </cell>
          <cell r="K53">
            <v>-9.5032137592137591</v>
          </cell>
        </row>
        <row r="54">
          <cell r="A54">
            <v>7.4999999999999997E-2</v>
          </cell>
          <cell r="K54">
            <v>-9.1864373464373461</v>
          </cell>
        </row>
        <row r="55">
          <cell r="A55">
            <v>0.1</v>
          </cell>
          <cell r="K55">
            <v>-8.8887813267813254</v>
          </cell>
        </row>
        <row r="56">
          <cell r="A56">
            <v>0.125</v>
          </cell>
          <cell r="K56">
            <v>-8.5321326781326778</v>
          </cell>
        </row>
        <row r="57">
          <cell r="A57">
            <v>0.15</v>
          </cell>
          <cell r="K57">
            <v>-8.2010171990171994</v>
          </cell>
        </row>
        <row r="58">
          <cell r="A58">
            <v>0.17499999999999999</v>
          </cell>
          <cell r="K58">
            <v>-7.8586584766584764</v>
          </cell>
        </row>
        <row r="59">
          <cell r="A59">
            <v>0.2</v>
          </cell>
          <cell r="K59">
            <v>-7.5183636363636355</v>
          </cell>
        </row>
        <row r="60">
          <cell r="A60">
            <v>0.22500000000000001</v>
          </cell>
          <cell r="K60">
            <v>-7.1550761670761664</v>
          </cell>
        </row>
        <row r="61">
          <cell r="A61">
            <v>0.25</v>
          </cell>
          <cell r="K61">
            <v>-6.7942702702702693</v>
          </cell>
        </row>
        <row r="62">
          <cell r="A62">
            <v>0.27500000000000002</v>
          </cell>
          <cell r="K62">
            <v>-6.4331842751842743</v>
          </cell>
        </row>
        <row r="63">
          <cell r="A63">
            <v>0.3</v>
          </cell>
          <cell r="K63">
            <v>-6.0690024570024566</v>
          </cell>
        </row>
        <row r="64">
          <cell r="A64">
            <v>0.32500000000000001</v>
          </cell>
          <cell r="K64">
            <v>-5.6562702702702703</v>
          </cell>
        </row>
        <row r="65">
          <cell r="A65">
            <v>0.35</v>
          </cell>
          <cell r="K65">
            <v>-5.2323980343980345</v>
          </cell>
        </row>
        <row r="66">
          <cell r="A66">
            <v>0.375</v>
          </cell>
          <cell r="K66">
            <v>-4.8057955773955774</v>
          </cell>
        </row>
        <row r="67">
          <cell r="A67">
            <v>0.4</v>
          </cell>
          <cell r="K67">
            <v>-4.3677567567567568</v>
          </cell>
        </row>
        <row r="68">
          <cell r="A68">
            <v>0.42499999999999999</v>
          </cell>
          <cell r="K68">
            <v>-3.9060850122850121</v>
          </cell>
        </row>
        <row r="69">
          <cell r="A69">
            <v>0.45</v>
          </cell>
          <cell r="K69">
            <v>-3.4297031941031935</v>
          </cell>
        </row>
        <row r="70">
          <cell r="A70">
            <v>0.47499999999999998</v>
          </cell>
          <cell r="K70">
            <v>-2.9139916461916462</v>
          </cell>
        </row>
        <row r="71">
          <cell r="A71">
            <v>0.5</v>
          </cell>
          <cell r="K71">
            <v>-2.3626707616707616</v>
          </cell>
        </row>
        <row r="72">
          <cell r="A72">
            <v>0.52500000000000002</v>
          </cell>
          <cell r="K72">
            <v>-1.7843488943488941</v>
          </cell>
        </row>
        <row r="73">
          <cell r="A73">
            <v>0.55000000000000004</v>
          </cell>
          <cell r="K73">
            <v>-1.1287641277641278</v>
          </cell>
        </row>
        <row r="74">
          <cell r="A74">
            <v>0.57499999999999996</v>
          </cell>
          <cell r="K74">
            <v>-0.45228560196560191</v>
          </cell>
        </row>
        <row r="75">
          <cell r="A75">
            <v>0.6</v>
          </cell>
          <cell r="K75">
            <v>0.30082530712530714</v>
          </cell>
        </row>
        <row r="76">
          <cell r="A76">
            <v>0.625</v>
          </cell>
          <cell r="K76">
            <v>1.1212481572481572</v>
          </cell>
        </row>
        <row r="77">
          <cell r="A77">
            <v>0.65</v>
          </cell>
          <cell r="K77">
            <v>2.0246648648648646</v>
          </cell>
        </row>
        <row r="78">
          <cell r="A78">
            <v>0.67500000000000004</v>
          </cell>
          <cell r="K78">
            <v>3.0013459459459457</v>
          </cell>
        </row>
        <row r="79">
          <cell r="A79">
            <v>0.7</v>
          </cell>
          <cell r="K79">
            <v>4.036813759213759</v>
          </cell>
        </row>
        <row r="80">
          <cell r="A80">
            <v>0.72499999999999998</v>
          </cell>
          <cell r="K80">
            <v>5.1764864864864863</v>
          </cell>
        </row>
        <row r="81">
          <cell r="A81">
            <v>0.75</v>
          </cell>
          <cell r="K81">
            <v>6.3347567567567573</v>
          </cell>
        </row>
        <row r="82">
          <cell r="A82">
            <v>0.77500000000000002</v>
          </cell>
          <cell r="K82">
            <v>7.5526781326781327</v>
          </cell>
        </row>
        <row r="83">
          <cell r="A83">
            <v>0.8</v>
          </cell>
          <cell r="K83">
            <v>8.8331351351351355</v>
          </cell>
        </row>
        <row r="84">
          <cell r="A84">
            <v>0.82499999999999996</v>
          </cell>
          <cell r="K84">
            <v>10.164113022113021</v>
          </cell>
        </row>
        <row r="85">
          <cell r="A85">
            <v>0.85</v>
          </cell>
          <cell r="K85">
            <v>11.575464373464373</v>
          </cell>
        </row>
        <row r="86">
          <cell r="A86">
            <v>0.875</v>
          </cell>
          <cell r="K86">
            <v>12.995493857493859</v>
          </cell>
        </row>
        <row r="87">
          <cell r="A87">
            <v>0.9</v>
          </cell>
          <cell r="K87">
            <v>14.441562653562656</v>
          </cell>
        </row>
        <row r="88">
          <cell r="A88">
            <v>0.92500000000000004</v>
          </cell>
          <cell r="K88">
            <v>15.915886977886975</v>
          </cell>
        </row>
        <row r="89">
          <cell r="A89">
            <v>0.95</v>
          </cell>
          <cell r="K89">
            <v>17.441675675675675</v>
          </cell>
        </row>
        <row r="90">
          <cell r="A90">
            <v>0.97499999999999998</v>
          </cell>
          <cell r="K90">
            <v>18.967601965601965</v>
          </cell>
        </row>
        <row r="91">
          <cell r="A91">
            <v>1</v>
          </cell>
          <cell r="K91">
            <v>20.443439803439805</v>
          </cell>
        </row>
        <row r="92">
          <cell r="A92">
            <v>1</v>
          </cell>
          <cell r="K92">
            <v>20.579926289926288</v>
          </cell>
        </row>
        <row r="93">
          <cell r="A93">
            <v>0.97499999999999998</v>
          </cell>
          <cell r="K93">
            <v>19.053542997542998</v>
          </cell>
        </row>
        <row r="94">
          <cell r="A94">
            <v>0.95</v>
          </cell>
          <cell r="K94">
            <v>17.695562653562654</v>
          </cell>
        </row>
        <row r="95">
          <cell r="A95">
            <v>0.92500000000000004</v>
          </cell>
          <cell r="K95">
            <v>16.254914004914003</v>
          </cell>
        </row>
        <row r="96">
          <cell r="A96">
            <v>0.9</v>
          </cell>
          <cell r="K96">
            <v>14.797798525798529</v>
          </cell>
        </row>
        <row r="97">
          <cell r="A97">
            <v>0.875</v>
          </cell>
          <cell r="K97">
            <v>13.364383292383293</v>
          </cell>
        </row>
        <row r="98">
          <cell r="A98">
            <v>0.85</v>
          </cell>
          <cell r="K98">
            <v>11.952574938574939</v>
          </cell>
        </row>
        <row r="99">
          <cell r="A99">
            <v>0.82499999999999996</v>
          </cell>
          <cell r="K99">
            <v>10.53818673218673</v>
          </cell>
        </row>
        <row r="100">
          <cell r="A100">
            <v>0.8</v>
          </cell>
          <cell r="K100">
            <v>9.2017542997542989</v>
          </cell>
        </row>
        <row r="101">
          <cell r="A101">
            <v>0.77500000000000002</v>
          </cell>
          <cell r="K101">
            <v>7.8745159705159713</v>
          </cell>
        </row>
        <row r="102">
          <cell r="A102">
            <v>0.75</v>
          </cell>
          <cell r="K102">
            <v>6.5974004914004913</v>
          </cell>
        </row>
        <row r="103">
          <cell r="A103">
            <v>0.72499999999999998</v>
          </cell>
          <cell r="K103">
            <v>5.3752383292383294</v>
          </cell>
        </row>
        <row r="104">
          <cell r="A104">
            <v>0.7</v>
          </cell>
          <cell r="K104">
            <v>4.1925356265356273</v>
          </cell>
        </row>
        <row r="105">
          <cell r="A105">
            <v>0.67500000000000004</v>
          </cell>
          <cell r="K105">
            <v>3.0924859950859958</v>
          </cell>
        </row>
        <row r="106">
          <cell r="A106">
            <v>0.65</v>
          </cell>
          <cell r="K106">
            <v>2.0575562653562649</v>
          </cell>
        </row>
        <row r="107">
          <cell r="A107">
            <v>0.625</v>
          </cell>
          <cell r="K107">
            <v>1.1077980343980345</v>
          </cell>
        </row>
        <row r="108">
          <cell r="A108">
            <v>0.6</v>
          </cell>
          <cell r="K108">
            <v>0.23623464373464373</v>
          </cell>
        </row>
        <row r="109">
          <cell r="A109">
            <v>0.57499999999999996</v>
          </cell>
          <cell r="K109">
            <v>-0.56319410319410312</v>
          </cell>
        </row>
        <row r="110">
          <cell r="A110">
            <v>0.55000000000000004</v>
          </cell>
          <cell r="K110">
            <v>-1.2846835380835382</v>
          </cell>
        </row>
        <row r="111">
          <cell r="A111">
            <v>0.52500000000000002</v>
          </cell>
          <cell r="K111">
            <v>-1.9399739557739559</v>
          </cell>
        </row>
        <row r="112">
          <cell r="A112">
            <v>0.5</v>
          </cell>
          <cell r="K112">
            <v>-2.5445213759213758</v>
          </cell>
        </row>
        <row r="113">
          <cell r="A113">
            <v>0.47499999999999998</v>
          </cell>
          <cell r="K113">
            <v>-3.1065420147420144</v>
          </cell>
        </row>
        <row r="114">
          <cell r="A114">
            <v>0.45</v>
          </cell>
          <cell r="K114">
            <v>-3.6294461916461915</v>
          </cell>
        </row>
        <row r="115">
          <cell r="A115">
            <v>0.42499999999999999</v>
          </cell>
          <cell r="K115">
            <v>-4.1199975429975426</v>
          </cell>
        </row>
        <row r="116">
          <cell r="A116">
            <v>0.4</v>
          </cell>
          <cell r="K116">
            <v>-4.5741995085995093</v>
          </cell>
        </row>
        <row r="117">
          <cell r="A117">
            <v>0.375</v>
          </cell>
          <cell r="K117">
            <v>-5.0215528255528259</v>
          </cell>
        </row>
        <row r="118">
          <cell r="A118">
            <v>0.35</v>
          </cell>
          <cell r="K118">
            <v>-5.4359508599508599</v>
          </cell>
        </row>
        <row r="119">
          <cell r="A119">
            <v>0.32500000000000001</v>
          </cell>
          <cell r="K119">
            <v>-5.7919508599508598</v>
          </cell>
        </row>
        <row r="120">
          <cell r="A120">
            <v>0.3</v>
          </cell>
          <cell r="K120">
            <v>-6.1626486486486485</v>
          </cell>
        </row>
        <row r="121">
          <cell r="A121">
            <v>0.27500000000000002</v>
          </cell>
          <cell r="K121">
            <v>-6.558869778869779</v>
          </cell>
        </row>
        <row r="122">
          <cell r="A122">
            <v>0.25</v>
          </cell>
          <cell r="K122">
            <v>-6.9285307125307121</v>
          </cell>
        </row>
        <row r="123">
          <cell r="A123">
            <v>0.22500000000000001</v>
          </cell>
          <cell r="K123">
            <v>-7.2911990171990171</v>
          </cell>
        </row>
        <row r="124">
          <cell r="A124">
            <v>0.2</v>
          </cell>
          <cell r="K124">
            <v>-7.6376953316953324</v>
          </cell>
        </row>
        <row r="125">
          <cell r="A125">
            <v>0.17499999999999999</v>
          </cell>
          <cell r="K125">
            <v>-7.9534840294840299</v>
          </cell>
        </row>
        <row r="126">
          <cell r="A126">
            <v>0.15</v>
          </cell>
          <cell r="K126">
            <v>-8.3158624078624079</v>
          </cell>
        </row>
        <row r="127">
          <cell r="A127">
            <v>0.125</v>
          </cell>
          <cell r="K127">
            <v>-8.6011891891891885</v>
          </cell>
        </row>
        <row r="128">
          <cell r="A128">
            <v>0.1</v>
          </cell>
          <cell r="K128">
            <v>-8.9210073710073718</v>
          </cell>
        </row>
        <row r="129">
          <cell r="A129">
            <v>7.4999999999999997E-2</v>
          </cell>
          <cell r="K129">
            <v>-9.2384471744471739</v>
          </cell>
        </row>
        <row r="130">
          <cell r="A130">
            <v>0.05</v>
          </cell>
          <cell r="K130">
            <v>-9.5314250614250629</v>
          </cell>
        </row>
        <row r="131">
          <cell r="A131">
            <v>2.5000000000000001E-2</v>
          </cell>
          <cell r="K131">
            <v>-9.9006437346437348</v>
          </cell>
        </row>
        <row r="132">
          <cell r="A132">
            <v>0</v>
          </cell>
          <cell r="K132">
            <v>-10.147110565110566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5">
        <row r="10">
          <cell r="A10">
            <v>0</v>
          </cell>
          <cell r="K10">
            <v>-9.0186633906633915</v>
          </cell>
          <cell r="M10">
            <v>2.8667701137893391E-2</v>
          </cell>
          <cell r="N10">
            <v>-9.0186633906633897</v>
          </cell>
          <cell r="O10">
            <v>-9.0634250614250611</v>
          </cell>
          <cell r="P10">
            <v>-9.1809041769041766</v>
          </cell>
        </row>
        <row r="11">
          <cell r="A11">
            <v>-2.5000000000000001E-2</v>
          </cell>
          <cell r="K11">
            <v>-9.3220294840294837</v>
          </cell>
          <cell r="M11">
            <v>-2.8667701137893391E-2</v>
          </cell>
          <cell r="N11">
            <v>-9.0186633906633897</v>
          </cell>
          <cell r="O11">
            <v>-9.0634250614250611</v>
          </cell>
          <cell r="P11">
            <v>-9.1809041769041766</v>
          </cell>
        </row>
        <row r="12">
          <cell r="A12">
            <v>-0.05</v>
          </cell>
          <cell r="K12">
            <v>-9.6039803439803446</v>
          </cell>
        </row>
        <row r="13">
          <cell r="A13">
            <v>-7.4999999999999997E-2</v>
          </cell>
          <cell r="K13">
            <v>-9.8759361179361171</v>
          </cell>
          <cell r="M13">
            <v>0.56935008989347902</v>
          </cell>
          <cell r="N13">
            <v>-0.61206027846027844</v>
          </cell>
        </row>
        <row r="14">
          <cell r="A14">
            <v>-0.1</v>
          </cell>
          <cell r="K14">
            <v>-10.099538083538084</v>
          </cell>
          <cell r="M14">
            <v>0.56935008989347902</v>
          </cell>
          <cell r="N14">
            <v>0.61206027846027844</v>
          </cell>
        </row>
        <row r="15">
          <cell r="A15">
            <v>-0.125</v>
          </cell>
          <cell r="K15">
            <v>-10.374476658476659</v>
          </cell>
          <cell r="M15">
            <v>0.57335402275786784</v>
          </cell>
          <cell r="N15">
            <v>-0.61206027846027844</v>
          </cell>
        </row>
        <row r="16">
          <cell r="A16">
            <v>-0.15</v>
          </cell>
          <cell r="K16">
            <v>-10.581022113022113</v>
          </cell>
          <cell r="M16">
            <v>0.57335402275786784</v>
          </cell>
          <cell r="N16">
            <v>0.61206027846027844</v>
          </cell>
        </row>
        <row r="17">
          <cell r="A17">
            <v>-0.17499999999999999</v>
          </cell>
          <cell r="K17">
            <v>-10.836083538083537</v>
          </cell>
        </row>
        <row r="18">
          <cell r="A18">
            <v>-0.2</v>
          </cell>
          <cell r="K18">
            <v>-11.176776412776412</v>
          </cell>
          <cell r="M18">
            <v>0</v>
          </cell>
          <cell r="N18">
            <v>-4.788450614250614</v>
          </cell>
        </row>
        <row r="19">
          <cell r="A19">
            <v>-0.22500000000000001</v>
          </cell>
          <cell r="K19">
            <v>-11.311995085995086</v>
          </cell>
          <cell r="M19">
            <v>0.35</v>
          </cell>
          <cell r="N19">
            <v>-4.788450614250614</v>
          </cell>
        </row>
        <row r="20">
          <cell r="A20">
            <v>-0.25</v>
          </cell>
          <cell r="K20">
            <v>-11.551154791154792</v>
          </cell>
          <cell r="M20">
            <v>0.35</v>
          </cell>
          <cell r="N20">
            <v>0</v>
          </cell>
        </row>
        <row r="21">
          <cell r="A21">
            <v>-0.27500000000000002</v>
          </cell>
          <cell r="K21">
            <v>-11.789199017199017</v>
          </cell>
        </row>
        <row r="22">
          <cell r="A22">
            <v>-0.3</v>
          </cell>
          <cell r="K22">
            <v>-12.083965601965602</v>
          </cell>
          <cell r="M22">
            <v>0</v>
          </cell>
          <cell r="N22">
            <v>-4.8772977886977884</v>
          </cell>
        </row>
        <row r="23">
          <cell r="A23">
            <v>-0.32500000000000001</v>
          </cell>
          <cell r="K23">
            <v>-12.203164619164617</v>
          </cell>
          <cell r="M23">
            <v>0.35</v>
          </cell>
          <cell r="N23">
            <v>-4.8772977886977884</v>
          </cell>
        </row>
        <row r="24">
          <cell r="A24">
            <v>-0.35</v>
          </cell>
          <cell r="K24">
            <v>-12.481120393120394</v>
          </cell>
          <cell r="M24">
            <v>0.35</v>
          </cell>
          <cell r="N24">
            <v>0</v>
          </cell>
        </row>
        <row r="25">
          <cell r="A25">
            <v>-0.375</v>
          </cell>
          <cell r="K25">
            <v>-12.688245700245702</v>
          </cell>
        </row>
        <row r="26">
          <cell r="A26">
            <v>-0.4</v>
          </cell>
          <cell r="K26">
            <v>-12.881936117936117</v>
          </cell>
        </row>
        <row r="27">
          <cell r="A27">
            <v>-0.42499999999999999</v>
          </cell>
          <cell r="K27">
            <v>-12.971916461916463</v>
          </cell>
        </row>
        <row r="28">
          <cell r="A28">
            <v>-0.45</v>
          </cell>
          <cell r="K28">
            <v>-13.279660933660931</v>
          </cell>
        </row>
        <row r="29">
          <cell r="A29">
            <v>-0.47499999999999998</v>
          </cell>
          <cell r="K29">
            <v>-13.549754299754298</v>
          </cell>
        </row>
        <row r="30">
          <cell r="A30">
            <v>-0.5</v>
          </cell>
          <cell r="K30">
            <v>-13.687852579852578</v>
          </cell>
        </row>
        <row r="31">
          <cell r="A31">
            <v>-0.5</v>
          </cell>
          <cell r="K31">
            <v>-13.754712530712531</v>
          </cell>
        </row>
        <row r="32">
          <cell r="A32">
            <v>-0.47499999999999998</v>
          </cell>
          <cell r="K32">
            <v>-13.547469287469289</v>
          </cell>
        </row>
        <row r="33">
          <cell r="A33">
            <v>-0.45</v>
          </cell>
          <cell r="K33">
            <v>-13.320830466830467</v>
          </cell>
        </row>
        <row r="34">
          <cell r="A34">
            <v>-0.42499999999999999</v>
          </cell>
          <cell r="K34">
            <v>-13.051243243243242</v>
          </cell>
        </row>
        <row r="35">
          <cell r="A35">
            <v>-0.4</v>
          </cell>
          <cell r="K35">
            <v>-12.939503685503686</v>
          </cell>
        </row>
        <row r="36">
          <cell r="A36">
            <v>-0.375</v>
          </cell>
          <cell r="K36">
            <v>-12.612820638820638</v>
          </cell>
        </row>
        <row r="37">
          <cell r="A37">
            <v>-0.35</v>
          </cell>
          <cell r="K37">
            <v>-12.500314496314495</v>
          </cell>
        </row>
        <row r="38">
          <cell r="A38">
            <v>-0.32500000000000001</v>
          </cell>
          <cell r="K38">
            <v>-12.23432923832924</v>
          </cell>
        </row>
        <row r="39">
          <cell r="A39">
            <v>-0.3</v>
          </cell>
          <cell r="K39">
            <v>-12.038437346437346</v>
          </cell>
        </row>
        <row r="40">
          <cell r="A40">
            <v>-0.27500000000000002</v>
          </cell>
          <cell r="K40">
            <v>-11.843990171990171</v>
          </cell>
        </row>
        <row r="41">
          <cell r="A41">
            <v>-0.25</v>
          </cell>
          <cell r="K41">
            <v>-11.515749385749386</v>
          </cell>
        </row>
        <row r="42">
          <cell r="A42">
            <v>-0.22500000000000001</v>
          </cell>
          <cell r="K42">
            <v>-11.258240786240787</v>
          </cell>
        </row>
        <row r="43">
          <cell r="A43">
            <v>-0.2</v>
          </cell>
          <cell r="K43">
            <v>-11.041179361179362</v>
          </cell>
        </row>
        <row r="44">
          <cell r="A44">
            <v>-0.17499999999999999</v>
          </cell>
          <cell r="K44">
            <v>-10.847385749385749</v>
          </cell>
        </row>
        <row r="45">
          <cell r="A45">
            <v>-0.15</v>
          </cell>
          <cell r="K45">
            <v>-10.616977886977887</v>
          </cell>
        </row>
        <row r="46">
          <cell r="A46">
            <v>-0.125</v>
          </cell>
          <cell r="K46">
            <v>-10.371714987714988</v>
          </cell>
        </row>
        <row r="47">
          <cell r="A47">
            <v>-0.1</v>
          </cell>
          <cell r="K47">
            <v>-10.094855036855037</v>
          </cell>
        </row>
        <row r="48">
          <cell r="A48">
            <v>-7.4999999999999997E-2</v>
          </cell>
          <cell r="K48">
            <v>-9.8284520884520887</v>
          </cell>
        </row>
        <row r="49">
          <cell r="A49">
            <v>-0.05</v>
          </cell>
          <cell r="K49">
            <v>-9.6252579852579849</v>
          </cell>
        </row>
        <row r="50">
          <cell r="A50">
            <v>-2.5000000000000001E-2</v>
          </cell>
          <cell r="K50">
            <v>-9.3258329238329249</v>
          </cell>
        </row>
        <row r="51">
          <cell r="A51">
            <v>0</v>
          </cell>
          <cell r="K51">
            <v>-9.0634250614250629</v>
          </cell>
        </row>
        <row r="52">
          <cell r="A52">
            <v>2.5000000000000001E-2</v>
          </cell>
          <cell r="K52">
            <v>-8.8212137592137587</v>
          </cell>
        </row>
        <row r="53">
          <cell r="A53">
            <v>0.05</v>
          </cell>
          <cell r="K53">
            <v>-8.5217051597051583</v>
          </cell>
        </row>
        <row r="54">
          <cell r="A54">
            <v>7.4999999999999997E-2</v>
          </cell>
          <cell r="K54">
            <v>-8.2510122850122851</v>
          </cell>
        </row>
        <row r="55">
          <cell r="A55">
            <v>0.1</v>
          </cell>
          <cell r="K55">
            <v>-8.0152383292383291</v>
          </cell>
        </row>
        <row r="56">
          <cell r="A56">
            <v>0.125</v>
          </cell>
          <cell r="K56">
            <v>-7.738402948402948</v>
          </cell>
        </row>
        <row r="57">
          <cell r="A57">
            <v>0.15</v>
          </cell>
          <cell r="K57">
            <v>-7.4043144963144965</v>
          </cell>
        </row>
        <row r="58">
          <cell r="A58">
            <v>0.17499999999999999</v>
          </cell>
          <cell r="K58">
            <v>-7.1205405405405404</v>
          </cell>
        </row>
        <row r="59">
          <cell r="A59">
            <v>0.2</v>
          </cell>
          <cell r="K59">
            <v>-6.7854594594594584</v>
          </cell>
        </row>
        <row r="60">
          <cell r="A60">
            <v>0.22500000000000001</v>
          </cell>
          <cell r="K60">
            <v>-6.5112481572481578</v>
          </cell>
        </row>
        <row r="61">
          <cell r="A61">
            <v>0.25</v>
          </cell>
          <cell r="K61">
            <v>-6.2025257985257989</v>
          </cell>
        </row>
        <row r="62">
          <cell r="A62">
            <v>0.27500000000000002</v>
          </cell>
          <cell r="K62">
            <v>-5.8581326781326784</v>
          </cell>
        </row>
        <row r="63">
          <cell r="A63">
            <v>0.3</v>
          </cell>
          <cell r="K63">
            <v>-5.5022604422604422</v>
          </cell>
        </row>
        <row r="64">
          <cell r="A64">
            <v>0.32500000000000001</v>
          </cell>
          <cell r="K64">
            <v>-5.1377542997542989</v>
          </cell>
        </row>
        <row r="65">
          <cell r="A65">
            <v>0.35</v>
          </cell>
          <cell r="K65">
            <v>-4.788450614250614</v>
          </cell>
        </row>
        <row r="66">
          <cell r="A66">
            <v>0.375</v>
          </cell>
          <cell r="K66">
            <v>-4.3757695331695325</v>
          </cell>
        </row>
        <row r="67">
          <cell r="A67">
            <v>0.4</v>
          </cell>
          <cell r="K67">
            <v>-4.0044004914004914</v>
          </cell>
        </row>
        <row r="68">
          <cell r="A68">
            <v>0.42499999999999999</v>
          </cell>
          <cell r="K68">
            <v>-3.5484339066339072</v>
          </cell>
        </row>
        <row r="69">
          <cell r="A69">
            <v>0.45</v>
          </cell>
          <cell r="K69">
            <v>-3.0628683046683047</v>
          </cell>
        </row>
        <row r="70">
          <cell r="A70">
            <v>0.47499999999999998</v>
          </cell>
          <cell r="K70">
            <v>-2.559359705159705</v>
          </cell>
        </row>
        <row r="71">
          <cell r="A71">
            <v>0.5</v>
          </cell>
          <cell r="K71">
            <v>-1.9718746928746929</v>
          </cell>
        </row>
        <row r="72">
          <cell r="A72">
            <v>0.52500000000000002</v>
          </cell>
          <cell r="K72">
            <v>-1.3261773955773954</v>
          </cell>
        </row>
        <row r="73">
          <cell r="A73">
            <v>0.55000000000000004</v>
          </cell>
          <cell r="K73">
            <v>-0.61248992628992627</v>
          </cell>
        </row>
        <row r="74">
          <cell r="A74">
            <v>0.57499999999999996</v>
          </cell>
          <cell r="K74">
            <v>0.1788370515970516</v>
          </cell>
        </row>
        <row r="75">
          <cell r="A75">
            <v>0.6</v>
          </cell>
          <cell r="K75">
            <v>1.0902417690417689</v>
          </cell>
        </row>
        <row r="76">
          <cell r="A76">
            <v>0.625</v>
          </cell>
          <cell r="K76">
            <v>2.1525508599508596</v>
          </cell>
        </row>
        <row r="77">
          <cell r="A77">
            <v>0.65</v>
          </cell>
          <cell r="K77">
            <v>3.3455459459459456</v>
          </cell>
        </row>
        <row r="78">
          <cell r="A78">
            <v>0.67500000000000004</v>
          </cell>
          <cell r="K78">
            <v>4.6885400491400491</v>
          </cell>
        </row>
        <row r="79">
          <cell r="A79">
            <v>0.7</v>
          </cell>
          <cell r="K79">
            <v>6.1887567567567565</v>
          </cell>
        </row>
        <row r="80">
          <cell r="A80">
            <v>0.72499999999999998</v>
          </cell>
          <cell r="K80">
            <v>7.834732186732186</v>
          </cell>
        </row>
        <row r="81">
          <cell r="A81">
            <v>0.75</v>
          </cell>
          <cell r="K81">
            <v>9.6285798525798523</v>
          </cell>
        </row>
        <row r="82">
          <cell r="A82">
            <v>0.77500000000000002</v>
          </cell>
          <cell r="K82">
            <v>11.561105651105651</v>
          </cell>
        </row>
        <row r="83">
          <cell r="A83">
            <v>0.8</v>
          </cell>
          <cell r="K83">
            <v>13.630461916461917</v>
          </cell>
        </row>
        <row r="84">
          <cell r="A84">
            <v>0.82499999999999996</v>
          </cell>
          <cell r="K84">
            <v>15.825385749385747</v>
          </cell>
        </row>
        <row r="85">
          <cell r="A85">
            <v>0.85</v>
          </cell>
          <cell r="K85">
            <v>18.135130221130222</v>
          </cell>
        </row>
        <row r="86">
          <cell r="A86">
            <v>0.875</v>
          </cell>
          <cell r="K86">
            <v>20.563434889434891</v>
          </cell>
        </row>
        <row r="87">
          <cell r="A87">
            <v>0.9</v>
          </cell>
          <cell r="K87">
            <v>23.088589680589681</v>
          </cell>
        </row>
        <row r="88">
          <cell r="A88">
            <v>0.92500000000000004</v>
          </cell>
          <cell r="K88">
            <v>25.722235872235871</v>
          </cell>
        </row>
        <row r="89">
          <cell r="A89">
            <v>0.95</v>
          </cell>
          <cell r="K89">
            <v>28.430152334152336</v>
          </cell>
        </row>
        <row r="90">
          <cell r="A90">
            <v>0.97499999999999998</v>
          </cell>
          <cell r="K90">
            <v>31.259877149877152</v>
          </cell>
        </row>
        <row r="91">
          <cell r="A91">
            <v>1</v>
          </cell>
          <cell r="K91">
            <v>34.175670761670759</v>
          </cell>
        </row>
        <row r="92">
          <cell r="A92">
            <v>1</v>
          </cell>
          <cell r="K92">
            <v>34.413597051597051</v>
          </cell>
        </row>
        <row r="93">
          <cell r="A93">
            <v>0.97499999999999998</v>
          </cell>
          <cell r="K93">
            <v>31.917616707616709</v>
          </cell>
        </row>
        <row r="94">
          <cell r="A94">
            <v>0.95</v>
          </cell>
          <cell r="K94">
            <v>29.373149877149874</v>
          </cell>
        </row>
        <row r="95">
          <cell r="A95">
            <v>0.92500000000000004</v>
          </cell>
          <cell r="K95">
            <v>26.828633906633907</v>
          </cell>
        </row>
        <row r="96">
          <cell r="A96">
            <v>0.9</v>
          </cell>
          <cell r="K96">
            <v>24.298869778869779</v>
          </cell>
        </row>
        <row r="97">
          <cell r="A97">
            <v>0.875</v>
          </cell>
          <cell r="K97">
            <v>21.770147420147421</v>
          </cell>
        </row>
        <row r="98">
          <cell r="A98">
            <v>0.85</v>
          </cell>
          <cell r="K98">
            <v>19.306422604422604</v>
          </cell>
        </row>
        <row r="99">
          <cell r="A99">
            <v>0.82499999999999996</v>
          </cell>
          <cell r="K99">
            <v>16.902560196560199</v>
          </cell>
        </row>
        <row r="100">
          <cell r="A100">
            <v>0.8</v>
          </cell>
          <cell r="K100">
            <v>14.582496314496314</v>
          </cell>
        </row>
        <row r="101">
          <cell r="A101">
            <v>0.77500000000000002</v>
          </cell>
          <cell r="K101">
            <v>12.367518427518426</v>
          </cell>
        </row>
        <row r="102">
          <cell r="A102">
            <v>0.75</v>
          </cell>
          <cell r="K102">
            <v>10.265100737100736</v>
          </cell>
        </row>
        <row r="103">
          <cell r="A103">
            <v>0.72499999999999998</v>
          </cell>
          <cell r="K103">
            <v>8.2988501228501228</v>
          </cell>
        </row>
        <row r="104">
          <cell r="A104">
            <v>0.7</v>
          </cell>
          <cell r="K104">
            <v>6.491380835380836</v>
          </cell>
        </row>
        <row r="105">
          <cell r="A105">
            <v>0.67500000000000004</v>
          </cell>
          <cell r="K105">
            <v>4.8564584766584762</v>
          </cell>
        </row>
        <row r="106">
          <cell r="A106">
            <v>0.65</v>
          </cell>
          <cell r="K106">
            <v>3.3864000000000001</v>
          </cell>
        </row>
        <row r="107">
          <cell r="A107">
            <v>0.625</v>
          </cell>
          <cell r="K107">
            <v>2.1046171990171993</v>
          </cell>
        </row>
        <row r="108">
          <cell r="A108">
            <v>0.6</v>
          </cell>
          <cell r="K108">
            <v>1.0103238329238329</v>
          </cell>
        </row>
        <row r="109">
          <cell r="A109">
            <v>0.57499999999999996</v>
          </cell>
          <cell r="K109">
            <v>5.4014987714987715E-2</v>
          </cell>
        </row>
        <row r="110">
          <cell r="A110">
            <v>0.55000000000000004</v>
          </cell>
          <cell r="K110">
            <v>-0.76639410319410317</v>
          </cell>
        </row>
        <row r="111">
          <cell r="A111">
            <v>0.52500000000000002</v>
          </cell>
          <cell r="K111">
            <v>-1.4580324324324325</v>
          </cell>
        </row>
        <row r="112">
          <cell r="A112">
            <v>0.5</v>
          </cell>
          <cell r="K112">
            <v>-2.0923479115479116</v>
          </cell>
        </row>
        <row r="113">
          <cell r="A113">
            <v>0.47499999999999998</v>
          </cell>
          <cell r="K113">
            <v>-2.6413351351351353</v>
          </cell>
        </row>
        <row r="114">
          <cell r="A114">
            <v>0.45</v>
          </cell>
          <cell r="K114">
            <v>-3.1834226044226042</v>
          </cell>
        </row>
        <row r="115">
          <cell r="A115">
            <v>0.42499999999999999</v>
          </cell>
          <cell r="K115">
            <v>-3.6534776412776417</v>
          </cell>
        </row>
        <row r="116">
          <cell r="A116">
            <v>0.4</v>
          </cell>
          <cell r="K116">
            <v>-4.0564977886977891</v>
          </cell>
        </row>
        <row r="117">
          <cell r="A117">
            <v>0.375</v>
          </cell>
          <cell r="K117">
            <v>-4.4548147420147419</v>
          </cell>
        </row>
        <row r="118">
          <cell r="A118">
            <v>0.35</v>
          </cell>
          <cell r="K118">
            <v>-4.8772977886977884</v>
          </cell>
        </row>
        <row r="119">
          <cell r="A119">
            <v>0.32500000000000001</v>
          </cell>
          <cell r="K119">
            <v>-5.2403390663390672</v>
          </cell>
        </row>
        <row r="120">
          <cell r="A120">
            <v>0.3</v>
          </cell>
          <cell r="K120">
            <v>-5.5906142506142507</v>
          </cell>
        </row>
        <row r="121">
          <cell r="A121">
            <v>0.27500000000000002</v>
          </cell>
          <cell r="K121">
            <v>-5.9207420147420144</v>
          </cell>
        </row>
        <row r="122">
          <cell r="A122">
            <v>0.25</v>
          </cell>
          <cell r="K122">
            <v>-6.2326388206388215</v>
          </cell>
        </row>
        <row r="123">
          <cell r="A123">
            <v>0.22500000000000001</v>
          </cell>
          <cell r="K123">
            <v>-6.5563980343980344</v>
          </cell>
        </row>
        <row r="124">
          <cell r="A124">
            <v>0.2</v>
          </cell>
          <cell r="K124">
            <v>-6.9196363636363643</v>
          </cell>
        </row>
        <row r="125">
          <cell r="A125">
            <v>0.17499999999999999</v>
          </cell>
          <cell r="K125">
            <v>-7.1919312039312047</v>
          </cell>
        </row>
        <row r="126">
          <cell r="A126">
            <v>0.15</v>
          </cell>
          <cell r="K126">
            <v>-7.5008353808353805</v>
          </cell>
        </row>
        <row r="127">
          <cell r="A127">
            <v>0.125</v>
          </cell>
          <cell r="K127">
            <v>-7.7734742014742002</v>
          </cell>
        </row>
        <row r="128">
          <cell r="A128">
            <v>0.1</v>
          </cell>
          <cell r="K128">
            <v>-8.1062653562653573</v>
          </cell>
        </row>
        <row r="129">
          <cell r="A129">
            <v>7.4999999999999997E-2</v>
          </cell>
          <cell r="K129">
            <v>-8.354245700245702</v>
          </cell>
        </row>
        <row r="130">
          <cell r="A130">
            <v>0.05</v>
          </cell>
          <cell r="K130">
            <v>-8.5933759213759213</v>
          </cell>
        </row>
        <row r="131">
          <cell r="A131">
            <v>2.5000000000000001E-2</v>
          </cell>
          <cell r="K131">
            <v>-8.940643734643734</v>
          </cell>
        </row>
        <row r="132">
          <cell r="A132">
            <v>0</v>
          </cell>
          <cell r="K132">
            <v>-9.1809041769041766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6">
        <row r="10">
          <cell r="A10">
            <v>0</v>
          </cell>
          <cell r="K10">
            <v>-14.970191646191644</v>
          </cell>
          <cell r="M10">
            <v>2.9110002611537528E-2</v>
          </cell>
          <cell r="N10">
            <v>-14.970191646191644</v>
          </cell>
          <cell r="O10">
            <v>-15.247803439803441</v>
          </cell>
          <cell r="P10">
            <v>-15.421144963144963</v>
          </cell>
        </row>
        <row r="11">
          <cell r="A11">
            <v>-2.5000000000000001E-2</v>
          </cell>
          <cell r="K11">
            <v>-15.346299754299753</v>
          </cell>
          <cell r="M11">
            <v>-2.9110002611537528E-2</v>
          </cell>
          <cell r="N11">
            <v>-14.970191646191644</v>
          </cell>
          <cell r="O11">
            <v>-15.247803439803441</v>
          </cell>
          <cell r="P11">
            <v>-15.421144963144963</v>
          </cell>
        </row>
        <row r="12">
          <cell r="A12">
            <v>-0.05</v>
          </cell>
          <cell r="K12">
            <v>-15.785140049140049</v>
          </cell>
        </row>
        <row r="13">
          <cell r="A13">
            <v>-7.4999999999999997E-2</v>
          </cell>
          <cell r="K13">
            <v>-16.270324324324328</v>
          </cell>
          <cell r="M13">
            <v>0.5790771554432067</v>
          </cell>
          <cell r="N13">
            <v>-1.0280763308763308</v>
          </cell>
        </row>
        <row r="14">
          <cell r="A14">
            <v>-0.1</v>
          </cell>
          <cell r="K14">
            <v>-16.68709582309582</v>
          </cell>
          <cell r="M14">
            <v>0.5790771554432067</v>
          </cell>
          <cell r="N14">
            <v>1.0280763308763308</v>
          </cell>
        </row>
        <row r="15">
          <cell r="A15">
            <v>-0.125</v>
          </cell>
          <cell r="K15">
            <v>-17.123636363636365</v>
          </cell>
          <cell r="M15">
            <v>0.58220005223075055</v>
          </cell>
          <cell r="N15">
            <v>-1.0280763308763308</v>
          </cell>
        </row>
        <row r="16">
          <cell r="A16">
            <v>-0.15</v>
          </cell>
          <cell r="K16">
            <v>-17.486717444717442</v>
          </cell>
          <cell r="M16">
            <v>0.58220005223075055</v>
          </cell>
          <cell r="N16">
            <v>1.0280763308763308</v>
          </cell>
        </row>
        <row r="17">
          <cell r="A17">
            <v>-0.17499999999999999</v>
          </cell>
          <cell r="K17">
            <v>-17.84144471744472</v>
          </cell>
        </row>
        <row r="18">
          <cell r="A18">
            <v>-0.2</v>
          </cell>
          <cell r="K18">
            <v>-18.275557739557737</v>
          </cell>
          <cell r="M18">
            <v>0</v>
          </cell>
          <cell r="N18">
            <v>-8.4938918918918915</v>
          </cell>
        </row>
        <row r="19">
          <cell r="A19">
            <v>-0.22500000000000001</v>
          </cell>
          <cell r="K19">
            <v>-18.582594594594593</v>
          </cell>
          <cell r="M19">
            <v>0.32500000000000001</v>
          </cell>
          <cell r="N19">
            <v>-8.4938918918918915</v>
          </cell>
        </row>
        <row r="20">
          <cell r="A20">
            <v>-0.25</v>
          </cell>
          <cell r="K20">
            <v>-19.049828009828012</v>
          </cell>
          <cell r="M20">
            <v>0.32500000000000001</v>
          </cell>
          <cell r="N20">
            <v>0</v>
          </cell>
        </row>
        <row r="21">
          <cell r="A21">
            <v>-0.27500000000000002</v>
          </cell>
          <cell r="K21">
            <v>-19.43893366093366</v>
          </cell>
        </row>
        <row r="22">
          <cell r="A22">
            <v>-0.3</v>
          </cell>
          <cell r="K22">
            <v>-19.687194103194102</v>
          </cell>
          <cell r="M22">
            <v>0</v>
          </cell>
          <cell r="N22">
            <v>-8.6355331695331703</v>
          </cell>
        </row>
        <row r="23">
          <cell r="A23">
            <v>-0.32500000000000001</v>
          </cell>
          <cell r="K23">
            <v>-20.094373464373465</v>
          </cell>
          <cell r="M23">
            <v>0.32500000000000001</v>
          </cell>
          <cell r="N23">
            <v>-8.6355331695331703</v>
          </cell>
        </row>
        <row r="24">
          <cell r="A24">
            <v>-0.35</v>
          </cell>
          <cell r="K24">
            <v>-20.426589680589679</v>
          </cell>
          <cell r="M24">
            <v>0.32500000000000001</v>
          </cell>
          <cell r="N24">
            <v>0</v>
          </cell>
        </row>
        <row r="25">
          <cell r="A25">
            <v>-0.375</v>
          </cell>
          <cell r="K25">
            <v>-20.785611793611793</v>
          </cell>
        </row>
        <row r="26">
          <cell r="A26">
            <v>-0.4</v>
          </cell>
          <cell r="K26">
            <v>-21.128687960687959</v>
          </cell>
        </row>
        <row r="27">
          <cell r="A27">
            <v>-0.42499999999999999</v>
          </cell>
          <cell r="K27">
            <v>-21.406176904176903</v>
          </cell>
        </row>
        <row r="28">
          <cell r="A28">
            <v>-0.45</v>
          </cell>
          <cell r="K28">
            <v>-21.783036855036858</v>
          </cell>
        </row>
        <row r="29">
          <cell r="A29">
            <v>-0.47499999999999998</v>
          </cell>
          <cell r="K29">
            <v>-22.088029484029487</v>
          </cell>
        </row>
        <row r="30">
          <cell r="A30">
            <v>-0.5</v>
          </cell>
          <cell r="K30">
            <v>-22.44240294840295</v>
          </cell>
        </row>
        <row r="31">
          <cell r="A31">
            <v>-0.5</v>
          </cell>
          <cell r="K31">
            <v>-22.476972972972977</v>
          </cell>
        </row>
        <row r="32">
          <cell r="A32">
            <v>-0.47499999999999998</v>
          </cell>
          <cell r="K32">
            <v>-22.141434889434887</v>
          </cell>
        </row>
        <row r="33">
          <cell r="A33">
            <v>-0.45</v>
          </cell>
          <cell r="K33">
            <v>-21.90289434889435</v>
          </cell>
        </row>
        <row r="34">
          <cell r="A34">
            <v>-0.42499999999999999</v>
          </cell>
          <cell r="K34">
            <v>-21.709739557739557</v>
          </cell>
        </row>
        <row r="35">
          <cell r="A35">
            <v>-0.4</v>
          </cell>
          <cell r="K35">
            <v>-21.233140049140047</v>
          </cell>
        </row>
        <row r="36">
          <cell r="A36">
            <v>-0.375</v>
          </cell>
          <cell r="K36">
            <v>-20.973085995085995</v>
          </cell>
        </row>
        <row r="37">
          <cell r="A37">
            <v>-0.35</v>
          </cell>
          <cell r="K37">
            <v>-20.650388206388204</v>
          </cell>
        </row>
        <row r="38">
          <cell r="A38">
            <v>-0.32500000000000001</v>
          </cell>
          <cell r="K38">
            <v>-20.223326781326779</v>
          </cell>
        </row>
        <row r="39">
          <cell r="A39">
            <v>-0.3</v>
          </cell>
          <cell r="K39">
            <v>-19.967798525798525</v>
          </cell>
        </row>
        <row r="40">
          <cell r="A40">
            <v>-0.27500000000000002</v>
          </cell>
          <cell r="K40">
            <v>-19.49283538083538</v>
          </cell>
        </row>
        <row r="41">
          <cell r="A41">
            <v>-0.25</v>
          </cell>
          <cell r="K41">
            <v>-19.168196560196559</v>
          </cell>
        </row>
        <row r="42">
          <cell r="A42">
            <v>-0.22500000000000001</v>
          </cell>
          <cell r="K42">
            <v>-18.910388206388205</v>
          </cell>
        </row>
        <row r="43">
          <cell r="A43">
            <v>-0.2</v>
          </cell>
          <cell r="K43">
            <v>-18.475066339066341</v>
          </cell>
        </row>
        <row r="44">
          <cell r="A44">
            <v>-0.17499999999999999</v>
          </cell>
          <cell r="K44">
            <v>-18.074864864864864</v>
          </cell>
        </row>
        <row r="45">
          <cell r="A45">
            <v>-0.15</v>
          </cell>
          <cell r="K45">
            <v>-17.677248157248158</v>
          </cell>
        </row>
        <row r="46">
          <cell r="A46">
            <v>-0.125</v>
          </cell>
          <cell r="K46">
            <v>-17.328024570024571</v>
          </cell>
        </row>
        <row r="47">
          <cell r="A47">
            <v>-0.1</v>
          </cell>
          <cell r="K47">
            <v>-16.907316953316954</v>
          </cell>
        </row>
        <row r="48">
          <cell r="A48">
            <v>-7.4999999999999997E-2</v>
          </cell>
          <cell r="K48">
            <v>-16.489439803439804</v>
          </cell>
        </row>
        <row r="49">
          <cell r="A49">
            <v>-0.05</v>
          </cell>
          <cell r="K49">
            <v>-16.089567567567567</v>
          </cell>
        </row>
        <row r="50">
          <cell r="A50">
            <v>-2.5000000000000001E-2</v>
          </cell>
          <cell r="K50">
            <v>-15.688378378378378</v>
          </cell>
        </row>
        <row r="51">
          <cell r="A51">
            <v>0</v>
          </cell>
          <cell r="K51">
            <v>-15.247803439803439</v>
          </cell>
        </row>
        <row r="52">
          <cell r="A52">
            <v>2.5000000000000001E-2</v>
          </cell>
          <cell r="K52">
            <v>-14.800643734643733</v>
          </cell>
        </row>
        <row r="53">
          <cell r="A53">
            <v>0.05</v>
          </cell>
          <cell r="K53">
            <v>-14.391513513513514</v>
          </cell>
        </row>
        <row r="54">
          <cell r="A54">
            <v>7.4999999999999997E-2</v>
          </cell>
          <cell r="K54">
            <v>-13.888879606879607</v>
          </cell>
        </row>
        <row r="55">
          <cell r="A55">
            <v>0.1</v>
          </cell>
          <cell r="K55">
            <v>-13.378879606879607</v>
          </cell>
        </row>
        <row r="56">
          <cell r="A56">
            <v>0.125</v>
          </cell>
          <cell r="K56">
            <v>-12.818117936117936</v>
          </cell>
        </row>
        <row r="57">
          <cell r="A57">
            <v>0.15</v>
          </cell>
          <cell r="K57">
            <v>-12.435085995085995</v>
          </cell>
        </row>
        <row r="58">
          <cell r="A58">
            <v>0.17499999999999999</v>
          </cell>
          <cell r="K58">
            <v>-11.922329238329237</v>
          </cell>
        </row>
        <row r="59">
          <cell r="A59">
            <v>0.2</v>
          </cell>
          <cell r="K59">
            <v>-11.378034398034398</v>
          </cell>
        </row>
        <row r="60">
          <cell r="A60">
            <v>0.22500000000000001</v>
          </cell>
          <cell r="K60">
            <v>-10.806211302211302</v>
          </cell>
        </row>
        <row r="61">
          <cell r="A61">
            <v>0.25</v>
          </cell>
          <cell r="K61">
            <v>-10.239773955773956</v>
          </cell>
        </row>
        <row r="62">
          <cell r="A62">
            <v>0.27500000000000002</v>
          </cell>
          <cell r="K62">
            <v>-9.7123144963144963</v>
          </cell>
        </row>
        <row r="63">
          <cell r="A63">
            <v>0.3</v>
          </cell>
          <cell r="K63">
            <v>-9.1155184275184293</v>
          </cell>
        </row>
        <row r="64">
          <cell r="A64">
            <v>0.32500000000000001</v>
          </cell>
          <cell r="K64">
            <v>-8.4938918918918915</v>
          </cell>
        </row>
        <row r="65">
          <cell r="A65">
            <v>0.35</v>
          </cell>
          <cell r="K65">
            <v>-7.8499950859950856</v>
          </cell>
        </row>
        <row r="66">
          <cell r="A66">
            <v>0.375</v>
          </cell>
          <cell r="K66">
            <v>-7.1741965601965596</v>
          </cell>
        </row>
        <row r="67">
          <cell r="A67">
            <v>0.4</v>
          </cell>
          <cell r="K67">
            <v>-6.4573808353808344</v>
          </cell>
        </row>
        <row r="68">
          <cell r="A68">
            <v>0.42499999999999999</v>
          </cell>
          <cell r="K68">
            <v>-5.7744520884520885</v>
          </cell>
        </row>
        <row r="69">
          <cell r="A69">
            <v>0.45</v>
          </cell>
          <cell r="K69">
            <v>-4.9768058968058968</v>
          </cell>
        </row>
        <row r="70">
          <cell r="A70">
            <v>0.47499999999999998</v>
          </cell>
          <cell r="K70">
            <v>-4.1451228501228501</v>
          </cell>
        </row>
        <row r="71">
          <cell r="A71">
            <v>0.5</v>
          </cell>
          <cell r="K71">
            <v>-3.2830663390663393</v>
          </cell>
        </row>
        <row r="72">
          <cell r="A72">
            <v>0.52500000000000002</v>
          </cell>
          <cell r="K72">
            <v>-2.3309542997542998</v>
          </cell>
        </row>
        <row r="73">
          <cell r="A73">
            <v>0.55000000000000004</v>
          </cell>
          <cell r="K73">
            <v>-1.3274157248157248</v>
          </cell>
        </row>
        <row r="74">
          <cell r="A74">
            <v>0.57499999999999996</v>
          </cell>
          <cell r="K74">
            <v>-0.19809380835380835</v>
          </cell>
        </row>
        <row r="75">
          <cell r="A75">
            <v>0.6</v>
          </cell>
          <cell r="K75">
            <v>1.0165631449631449</v>
          </cell>
        </row>
        <row r="76">
          <cell r="A76">
            <v>0.625</v>
          </cell>
          <cell r="K76">
            <v>2.3694874692874692</v>
          </cell>
        </row>
        <row r="77">
          <cell r="A77">
            <v>0.65</v>
          </cell>
          <cell r="K77">
            <v>3.8680373464373465</v>
          </cell>
        </row>
        <row r="78">
          <cell r="A78">
            <v>0.67500000000000004</v>
          </cell>
          <cell r="K78">
            <v>5.49036855036855</v>
          </cell>
        </row>
        <row r="79">
          <cell r="A79">
            <v>0.7</v>
          </cell>
          <cell r="K79">
            <v>7.268398034398035</v>
          </cell>
        </row>
        <row r="80">
          <cell r="A80">
            <v>0.72499999999999998</v>
          </cell>
          <cell r="K80">
            <v>9.1904570024570038</v>
          </cell>
        </row>
        <row r="81">
          <cell r="A81">
            <v>0.75</v>
          </cell>
          <cell r="K81">
            <v>11.252987714987714</v>
          </cell>
        </row>
        <row r="82">
          <cell r="A82">
            <v>0.77500000000000002</v>
          </cell>
          <cell r="K82">
            <v>13.433169533169535</v>
          </cell>
        </row>
        <row r="83">
          <cell r="A83">
            <v>0.8</v>
          </cell>
          <cell r="K83">
            <v>15.764648648648649</v>
          </cell>
        </row>
        <row r="84">
          <cell r="A84">
            <v>0.82499999999999996</v>
          </cell>
          <cell r="K84">
            <v>18.189916461916461</v>
          </cell>
        </row>
        <row r="85">
          <cell r="A85">
            <v>0.85</v>
          </cell>
          <cell r="K85">
            <v>20.732501228501228</v>
          </cell>
        </row>
        <row r="86">
          <cell r="A86">
            <v>0.875</v>
          </cell>
          <cell r="K86">
            <v>23.358250614250615</v>
          </cell>
        </row>
        <row r="87">
          <cell r="A87">
            <v>0.9</v>
          </cell>
          <cell r="K87">
            <v>26.079316953316951</v>
          </cell>
        </row>
        <row r="88">
          <cell r="A88">
            <v>0.92500000000000004</v>
          </cell>
          <cell r="K88">
            <v>28.874235872235872</v>
          </cell>
        </row>
        <row r="89">
          <cell r="A89">
            <v>0.95</v>
          </cell>
          <cell r="K89">
            <v>31.720732186732189</v>
          </cell>
        </row>
        <row r="90">
          <cell r="A90">
            <v>0.97499999999999998</v>
          </cell>
          <cell r="K90">
            <v>34.734486486486489</v>
          </cell>
        </row>
        <row r="91">
          <cell r="A91">
            <v>1</v>
          </cell>
          <cell r="K91">
            <v>37.743144963144964</v>
          </cell>
        </row>
        <row r="92">
          <cell r="A92">
            <v>1</v>
          </cell>
          <cell r="K92">
            <v>37.931646191646188</v>
          </cell>
        </row>
        <row r="93">
          <cell r="A93">
            <v>0.97499999999999998</v>
          </cell>
          <cell r="K93">
            <v>35.214835380835375</v>
          </cell>
        </row>
        <row r="94">
          <cell r="A94">
            <v>0.95</v>
          </cell>
          <cell r="K94">
            <v>32.524147420147422</v>
          </cell>
        </row>
        <row r="95">
          <cell r="A95">
            <v>0.92500000000000004</v>
          </cell>
          <cell r="K95">
            <v>29.775592137592138</v>
          </cell>
        </row>
        <row r="96">
          <cell r="A96">
            <v>0.9</v>
          </cell>
          <cell r="K96">
            <v>27.029336609336614</v>
          </cell>
        </row>
        <row r="97">
          <cell r="A97">
            <v>0.875</v>
          </cell>
          <cell r="K97">
            <v>24.31072727272727</v>
          </cell>
        </row>
        <row r="98">
          <cell r="A98">
            <v>0.85</v>
          </cell>
          <cell r="K98">
            <v>21.651238329238328</v>
          </cell>
        </row>
        <row r="99">
          <cell r="A99">
            <v>0.82499999999999996</v>
          </cell>
          <cell r="K99">
            <v>19.017179361179362</v>
          </cell>
        </row>
        <row r="100">
          <cell r="A100">
            <v>0.8</v>
          </cell>
          <cell r="K100">
            <v>16.483729729729728</v>
          </cell>
        </row>
        <row r="101">
          <cell r="A101">
            <v>0.77500000000000002</v>
          </cell>
          <cell r="K101">
            <v>14.037886977886979</v>
          </cell>
        </row>
        <row r="102">
          <cell r="A102">
            <v>0.75</v>
          </cell>
          <cell r="K102">
            <v>11.70656511056511</v>
          </cell>
        </row>
        <row r="103">
          <cell r="A103">
            <v>0.72499999999999998</v>
          </cell>
          <cell r="K103">
            <v>9.5163734643734639</v>
          </cell>
        </row>
        <row r="104">
          <cell r="A104">
            <v>0.7</v>
          </cell>
          <cell r="K104">
            <v>7.469243243243243</v>
          </cell>
        </row>
        <row r="105">
          <cell r="A105">
            <v>0.67500000000000004</v>
          </cell>
          <cell r="K105">
            <v>5.5815823095823101</v>
          </cell>
        </row>
        <row r="106">
          <cell r="A106">
            <v>0.65</v>
          </cell>
          <cell r="K106">
            <v>3.8529975429975432</v>
          </cell>
        </row>
        <row r="107">
          <cell r="A107">
            <v>0.625</v>
          </cell>
          <cell r="K107">
            <v>2.2971248157248159</v>
          </cell>
        </row>
        <row r="108">
          <cell r="A108">
            <v>0.6</v>
          </cell>
          <cell r="K108">
            <v>0.90204176904176903</v>
          </cell>
        </row>
        <row r="109">
          <cell r="A109">
            <v>0.57499999999999996</v>
          </cell>
          <cell r="K109">
            <v>-0.36487454545454545</v>
          </cell>
        </row>
        <row r="110">
          <cell r="A110">
            <v>0.55000000000000004</v>
          </cell>
          <cell r="K110">
            <v>-1.5004550368550369</v>
          </cell>
        </row>
        <row r="111">
          <cell r="A111">
            <v>0.52500000000000002</v>
          </cell>
          <cell r="K111">
            <v>-2.5163410319410322</v>
          </cell>
        </row>
        <row r="112">
          <cell r="A112">
            <v>0.5</v>
          </cell>
          <cell r="K112">
            <v>-3.4382348894348893</v>
          </cell>
        </row>
        <row r="113">
          <cell r="A113">
            <v>0.47499999999999998</v>
          </cell>
          <cell r="K113">
            <v>-4.3225552825552827</v>
          </cell>
        </row>
        <row r="114">
          <cell r="A114">
            <v>0.45</v>
          </cell>
          <cell r="K114">
            <v>-5.1634545454545453</v>
          </cell>
        </row>
        <row r="115">
          <cell r="A115">
            <v>0.42499999999999999</v>
          </cell>
          <cell r="K115">
            <v>-5.9186535626535628</v>
          </cell>
        </row>
        <row r="116">
          <cell r="A116">
            <v>0.4</v>
          </cell>
          <cell r="K116">
            <v>-6.6045700245700241</v>
          </cell>
        </row>
        <row r="117">
          <cell r="A117">
            <v>0.375</v>
          </cell>
          <cell r="K117">
            <v>-7.3314398034398041</v>
          </cell>
        </row>
        <row r="118">
          <cell r="A118">
            <v>0.35</v>
          </cell>
          <cell r="K118">
            <v>-7.9499656019656024</v>
          </cell>
        </row>
        <row r="119">
          <cell r="A119">
            <v>0.32500000000000001</v>
          </cell>
          <cell r="K119">
            <v>-8.6355331695331703</v>
          </cell>
        </row>
        <row r="120">
          <cell r="A120">
            <v>0.3</v>
          </cell>
          <cell r="K120">
            <v>-9.2370270270270272</v>
          </cell>
        </row>
        <row r="121">
          <cell r="A121">
            <v>0.27500000000000002</v>
          </cell>
          <cell r="K121">
            <v>-9.8543538083538085</v>
          </cell>
        </row>
        <row r="122">
          <cell r="A122">
            <v>0.25</v>
          </cell>
          <cell r="K122">
            <v>-10.414452088452089</v>
          </cell>
        </row>
        <row r="123">
          <cell r="A123">
            <v>0.22500000000000001</v>
          </cell>
          <cell r="K123">
            <v>-10.95402457002457</v>
          </cell>
        </row>
        <row r="124">
          <cell r="A124">
            <v>0.2</v>
          </cell>
          <cell r="K124">
            <v>-11.50436855036855</v>
          </cell>
        </row>
        <row r="125">
          <cell r="A125">
            <v>0.17499999999999999</v>
          </cell>
          <cell r="K125">
            <v>-12.051203931203933</v>
          </cell>
        </row>
        <row r="126">
          <cell r="A126">
            <v>0.15</v>
          </cell>
          <cell r="K126">
            <v>-12.629380835380836</v>
          </cell>
        </row>
        <row r="127">
          <cell r="A127">
            <v>0.125</v>
          </cell>
          <cell r="K127">
            <v>-13.062855036855039</v>
          </cell>
        </row>
        <row r="128">
          <cell r="A128">
            <v>0.1</v>
          </cell>
          <cell r="K128">
            <v>-13.560412776412775</v>
          </cell>
        </row>
        <row r="129">
          <cell r="A129">
            <v>7.4999999999999997E-2</v>
          </cell>
          <cell r="K129">
            <v>-14.061936117936119</v>
          </cell>
        </row>
        <row r="130">
          <cell r="A130">
            <v>0.05</v>
          </cell>
          <cell r="K130">
            <v>-14.575321867321867</v>
          </cell>
        </row>
        <row r="131">
          <cell r="A131">
            <v>2.5000000000000001E-2</v>
          </cell>
          <cell r="K131">
            <v>-15.015110565110565</v>
          </cell>
        </row>
        <row r="132">
          <cell r="A132">
            <v>0</v>
          </cell>
          <cell r="K132">
            <v>-15.421144963144963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7" refreshError="1"/>
      <sheetData sheetId="18">
        <row r="10">
          <cell r="A10">
            <v>0</v>
          </cell>
        </row>
      </sheetData>
      <sheetData sheetId="19">
        <row r="10">
          <cell r="A10">
            <v>0</v>
          </cell>
        </row>
      </sheetData>
      <sheetData sheetId="20">
        <row r="10">
          <cell r="A10">
            <v>0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sample JB23 N2"/>
      <sheetName val="sample JB23 air"/>
      <sheetName val="sample JB22 N2"/>
      <sheetName val="sample JB22 air"/>
      <sheetName val="sample JB21 N2"/>
      <sheetName val="sample JB21 air"/>
      <sheetName val="sample JB20 N2"/>
      <sheetName val="sample JB20 air"/>
      <sheetName val="sample JB16 N2"/>
      <sheetName val="sample JB16 air"/>
      <sheetName val="sample JB15 N2"/>
      <sheetName val="sample JB15 air"/>
      <sheetName val="sample JB 8 N2"/>
      <sheetName val="sample JB 8 air"/>
      <sheetName val="sample JB 7 N2"/>
      <sheetName val="sample JB 7 air"/>
      <sheetName val="sample JB 6 N2"/>
      <sheetName val="sample JB 6 air"/>
      <sheetName val="sample JB 4 N2"/>
      <sheetName val="sample JB 4 air"/>
      <sheetName val="sample JB 3 n2"/>
      <sheetName val="sample JB 3 air"/>
      <sheetName val="sample JB 14 N2"/>
      <sheetName val="sample JB 14 air"/>
      <sheetName val="sample JB 13 N2"/>
      <sheetName val="sample JB 13 air"/>
      <sheetName val="sample JB 12 N2"/>
      <sheetName val="sample JB 12 air"/>
      <sheetName val="sample JB 11air"/>
      <sheetName val="sample JB 11 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A10">
            <v>-3.5000000000000001E-3</v>
          </cell>
          <cell r="K10">
            <v>-17.541577395577399</v>
          </cell>
          <cell r="M10">
            <v>2.6169830015093813E-2</v>
          </cell>
          <cell r="N10">
            <v>-17.633740198696724</v>
          </cell>
          <cell r="O10">
            <v>-11.425216059386271</v>
          </cell>
          <cell r="P10">
            <v>-12.703582205029013</v>
          </cell>
        </row>
        <row r="11">
          <cell r="A11">
            <v>-2.6499999999999999E-2</v>
          </cell>
          <cell r="K11">
            <v>-16.935936117936116</v>
          </cell>
          <cell r="M11">
            <v>-2.6169830015093813E-2</v>
          </cell>
          <cell r="N11">
            <v>-17.633740198696724</v>
          </cell>
          <cell r="O11">
            <v>-11.425216059386271</v>
          </cell>
          <cell r="P11">
            <v>-12.703582205029013</v>
          </cell>
        </row>
        <row r="12">
          <cell r="A12">
            <v>-0.05</v>
          </cell>
          <cell r="K12">
            <v>-16.660530712530711</v>
          </cell>
        </row>
        <row r="13">
          <cell r="A13">
            <v>-7.3499999999999996E-2</v>
          </cell>
          <cell r="K13">
            <v>-16.436147420147421</v>
          </cell>
          <cell r="M13">
            <v>0.49365029935299076</v>
          </cell>
          <cell r="N13">
            <v>-1.175582679913115</v>
          </cell>
        </row>
        <row r="14">
          <cell r="A14">
            <v>-9.6500000000000002E-2</v>
          </cell>
          <cell r="K14">
            <v>-16.489567567567565</v>
          </cell>
          <cell r="M14">
            <v>0.49365029935299076</v>
          </cell>
          <cell r="N14">
            <v>1.175582679913115</v>
          </cell>
        </row>
        <row r="15">
          <cell r="A15">
            <v>-0.12</v>
          </cell>
          <cell r="K15">
            <v>-16.388638820638821</v>
          </cell>
          <cell r="M15">
            <v>0.52339660030187629</v>
          </cell>
          <cell r="N15">
            <v>-1.175582679913115</v>
          </cell>
        </row>
        <row r="16">
          <cell r="A16">
            <v>-0.14349999999999999</v>
          </cell>
          <cell r="K16">
            <v>-16.476830466830467</v>
          </cell>
          <cell r="M16">
            <v>0.52339660030187629</v>
          </cell>
          <cell r="N16">
            <v>1.175582679913115</v>
          </cell>
        </row>
        <row r="17">
          <cell r="A17">
            <v>-0.16650000000000001</v>
          </cell>
          <cell r="K17">
            <v>-16.452265356265354</v>
          </cell>
        </row>
        <row r="18">
          <cell r="A18">
            <v>-0.19</v>
          </cell>
          <cell r="K18">
            <v>-16.498412776412778</v>
          </cell>
          <cell r="M18">
            <v>0</v>
          </cell>
          <cell r="N18">
            <v>-4.4120363636363642</v>
          </cell>
        </row>
        <row r="19">
          <cell r="A19">
            <v>-0.2135</v>
          </cell>
          <cell r="K19">
            <v>-16.639518427518428</v>
          </cell>
          <cell r="M19">
            <v>0.34649999999999997</v>
          </cell>
          <cell r="N19">
            <v>-4.4120363636363642</v>
          </cell>
        </row>
        <row r="20">
          <cell r="A20">
            <v>-0.23649999999999999</v>
          </cell>
          <cell r="K20">
            <v>-16.615714987714988</v>
          </cell>
          <cell r="M20">
            <v>0.34649999999999997</v>
          </cell>
          <cell r="N20">
            <v>0</v>
          </cell>
        </row>
        <row r="21">
          <cell r="A21">
            <v>-0.26</v>
          </cell>
          <cell r="K21">
            <v>-16.837891891891893</v>
          </cell>
        </row>
        <row r="22">
          <cell r="A22">
            <v>-0.28349999999999997</v>
          </cell>
          <cell r="K22">
            <v>-16.791606879606878</v>
          </cell>
          <cell r="M22">
            <v>0</v>
          </cell>
          <cell r="N22">
            <v>-7.5174545454545463</v>
          </cell>
        </row>
        <row r="23">
          <cell r="A23">
            <v>-0.30649999999999999</v>
          </cell>
          <cell r="K23">
            <v>-17.02313022113022</v>
          </cell>
          <cell r="M23">
            <v>0.3</v>
          </cell>
          <cell r="N23">
            <v>-7.5174545454545463</v>
          </cell>
        </row>
        <row r="24">
          <cell r="A24">
            <v>-0.33</v>
          </cell>
          <cell r="K24">
            <v>-16.98971498771499</v>
          </cell>
          <cell r="M24">
            <v>0.3</v>
          </cell>
          <cell r="N24">
            <v>0</v>
          </cell>
        </row>
        <row r="25">
          <cell r="A25">
            <v>-0.35349999999999998</v>
          </cell>
          <cell r="K25">
            <v>-17.148235872235873</v>
          </cell>
        </row>
        <row r="26">
          <cell r="A26">
            <v>-0.3765</v>
          </cell>
          <cell r="K26">
            <v>-17.254845208845207</v>
          </cell>
        </row>
        <row r="27">
          <cell r="A27">
            <v>-0.4</v>
          </cell>
          <cell r="K27">
            <v>-17.385660933660933</v>
          </cell>
        </row>
        <row r="28">
          <cell r="A28">
            <v>-0.4</v>
          </cell>
          <cell r="K28">
            <v>-17.238850122850121</v>
          </cell>
        </row>
        <row r="29">
          <cell r="A29">
            <v>-0.3765</v>
          </cell>
          <cell r="K29">
            <v>-16.818879606879609</v>
          </cell>
        </row>
        <row r="30">
          <cell r="A30">
            <v>-0.35349999999999998</v>
          </cell>
          <cell r="K30">
            <v>-16.644186732186732</v>
          </cell>
        </row>
        <row r="31">
          <cell r="A31">
            <v>-0.33</v>
          </cell>
          <cell r="K31">
            <v>-16.177012285012285</v>
          </cell>
        </row>
        <row r="32">
          <cell r="A32">
            <v>-0.30649999999999999</v>
          </cell>
          <cell r="K32">
            <v>-15.971479115479116</v>
          </cell>
        </row>
        <row r="33">
          <cell r="A33">
            <v>-0.28349999999999997</v>
          </cell>
          <cell r="K33">
            <v>-15.54269778869779</v>
          </cell>
        </row>
        <row r="34">
          <cell r="A34">
            <v>-0.26</v>
          </cell>
          <cell r="K34">
            <v>-15.322933660933662</v>
          </cell>
        </row>
        <row r="35">
          <cell r="A35">
            <v>-0.23649999999999999</v>
          </cell>
          <cell r="K35">
            <v>-14.960800982800983</v>
          </cell>
        </row>
        <row r="36">
          <cell r="A36">
            <v>-0.2135</v>
          </cell>
          <cell r="K36">
            <v>-14.739528255528256</v>
          </cell>
        </row>
        <row r="37">
          <cell r="A37">
            <v>-0.19</v>
          </cell>
          <cell r="K37">
            <v>-14.454324324324325</v>
          </cell>
        </row>
        <row r="38">
          <cell r="A38">
            <v>-0.16650000000000001</v>
          </cell>
          <cell r="K38">
            <v>-14.041955773955772</v>
          </cell>
        </row>
        <row r="39">
          <cell r="A39">
            <v>-0.14349999999999999</v>
          </cell>
          <cell r="K39">
            <v>-13.778786240786241</v>
          </cell>
        </row>
        <row r="40">
          <cell r="A40">
            <v>-0.12</v>
          </cell>
          <cell r="K40">
            <v>-13.394481572481572</v>
          </cell>
        </row>
        <row r="41">
          <cell r="A41">
            <v>-9.6500000000000002E-2</v>
          </cell>
          <cell r="K41">
            <v>-13.114073710073709</v>
          </cell>
        </row>
        <row r="42">
          <cell r="A42">
            <v>-7.3499999999999996E-2</v>
          </cell>
          <cell r="K42">
            <v>-12.739262899262897</v>
          </cell>
        </row>
        <row r="43">
          <cell r="A43">
            <v>-0.05</v>
          </cell>
          <cell r="K43">
            <v>-12.404358722358722</v>
          </cell>
        </row>
        <row r="44">
          <cell r="A44">
            <v>-2.6499999999999999E-2</v>
          </cell>
          <cell r="K44">
            <v>-11.862599508599507</v>
          </cell>
        </row>
        <row r="45">
          <cell r="A45">
            <v>-3.5000000000000001E-3</v>
          </cell>
          <cell r="K45">
            <v>-11.493577395577395</v>
          </cell>
        </row>
        <row r="46">
          <cell r="A46">
            <v>0.02</v>
          </cell>
          <cell r="K46">
            <v>-11.034579852579853</v>
          </cell>
        </row>
        <row r="47">
          <cell r="A47">
            <v>4.3499999999999997E-2</v>
          </cell>
          <cell r="K47">
            <v>-10.572648648648649</v>
          </cell>
        </row>
        <row r="48">
          <cell r="A48">
            <v>6.6500000000000004E-2</v>
          </cell>
          <cell r="K48">
            <v>-10.035842751842752</v>
          </cell>
        </row>
        <row r="49">
          <cell r="A49">
            <v>0.09</v>
          </cell>
          <cell r="K49">
            <v>-9.5691793611793621</v>
          </cell>
        </row>
        <row r="50">
          <cell r="A50">
            <v>0.1135</v>
          </cell>
          <cell r="K50">
            <v>-9.0925601965601963</v>
          </cell>
        </row>
        <row r="51">
          <cell r="A51">
            <v>0.13650000000000001</v>
          </cell>
          <cell r="K51">
            <v>-8.567734643734644</v>
          </cell>
        </row>
        <row r="52">
          <cell r="A52">
            <v>0.16</v>
          </cell>
          <cell r="K52">
            <v>-8.0357837837837849</v>
          </cell>
        </row>
        <row r="53">
          <cell r="A53">
            <v>0.1835</v>
          </cell>
          <cell r="K53">
            <v>-7.50952334152334</v>
          </cell>
        </row>
        <row r="54">
          <cell r="A54">
            <v>0.20649999999999999</v>
          </cell>
          <cell r="K54">
            <v>-7.0106191646191656</v>
          </cell>
        </row>
        <row r="55">
          <cell r="A55">
            <v>0.23</v>
          </cell>
          <cell r="K55">
            <v>-6.4828304668304666</v>
          </cell>
        </row>
        <row r="56">
          <cell r="A56">
            <v>0.2535</v>
          </cell>
          <cell r="K56">
            <v>-5.982948402948403</v>
          </cell>
        </row>
        <row r="57">
          <cell r="A57">
            <v>0.27650000000000002</v>
          </cell>
          <cell r="K57">
            <v>-5.4751842751842759</v>
          </cell>
        </row>
        <row r="58">
          <cell r="A58">
            <v>0.3</v>
          </cell>
          <cell r="K58">
            <v>-4.9728157248157245</v>
          </cell>
        </row>
        <row r="59">
          <cell r="A59">
            <v>0.32350000000000001</v>
          </cell>
          <cell r="K59">
            <v>-4.6789051597051596</v>
          </cell>
        </row>
        <row r="60">
          <cell r="A60">
            <v>0.34649999999999997</v>
          </cell>
          <cell r="K60">
            <v>-4.4120363636363642</v>
          </cell>
        </row>
        <row r="61">
          <cell r="A61">
            <v>0.37</v>
          </cell>
          <cell r="K61">
            <v>-3.4788147420147424</v>
          </cell>
        </row>
        <row r="62">
          <cell r="A62">
            <v>0.39350000000000002</v>
          </cell>
          <cell r="K62">
            <v>-2.8553665847665846</v>
          </cell>
        </row>
        <row r="63">
          <cell r="A63">
            <v>0.41649999999999998</v>
          </cell>
          <cell r="K63">
            <v>-2.2233955773955771</v>
          </cell>
        </row>
        <row r="64">
          <cell r="A64">
            <v>0.44</v>
          </cell>
          <cell r="K64">
            <v>-1.516446683046683</v>
          </cell>
        </row>
        <row r="65">
          <cell r="A65">
            <v>0.46350000000000002</v>
          </cell>
          <cell r="K65">
            <v>-0.78997149877149875</v>
          </cell>
        </row>
        <row r="66">
          <cell r="A66">
            <v>0.48649999999999999</v>
          </cell>
          <cell r="K66">
            <v>-0.17996609336609334</v>
          </cell>
        </row>
        <row r="67">
          <cell r="A67">
            <v>0.51</v>
          </cell>
          <cell r="K67">
            <v>0.4115060933660934</v>
          </cell>
        </row>
        <row r="68">
          <cell r="A68">
            <v>0.53349999999999997</v>
          </cell>
          <cell r="K68">
            <v>1.2152039312039313</v>
          </cell>
        </row>
        <row r="69">
          <cell r="A69">
            <v>0.55649999999999999</v>
          </cell>
          <cell r="K69">
            <v>1.9294742014742012</v>
          </cell>
        </row>
        <row r="70">
          <cell r="A70">
            <v>0.57999999999999996</v>
          </cell>
          <cell r="K70">
            <v>2.6395577395577399</v>
          </cell>
        </row>
        <row r="71">
          <cell r="A71">
            <v>0.60350000000000004</v>
          </cell>
          <cell r="K71">
            <v>3.371763636363637</v>
          </cell>
        </row>
        <row r="72">
          <cell r="A72">
            <v>0.62649999999999995</v>
          </cell>
          <cell r="K72">
            <v>4.1487680589680584</v>
          </cell>
        </row>
        <row r="73">
          <cell r="A73">
            <v>0.65</v>
          </cell>
          <cell r="K73">
            <v>5.1196412776412776</v>
          </cell>
        </row>
        <row r="74">
          <cell r="A74">
            <v>0.67349999999999999</v>
          </cell>
          <cell r="K74">
            <v>6.0422751842751836</v>
          </cell>
        </row>
        <row r="75">
          <cell r="A75">
            <v>0.69650000000000001</v>
          </cell>
          <cell r="K75">
            <v>7.6158820638820632</v>
          </cell>
        </row>
        <row r="76">
          <cell r="A76">
            <v>0.72</v>
          </cell>
          <cell r="K76">
            <v>9.5561818181818179</v>
          </cell>
        </row>
        <row r="77">
          <cell r="A77">
            <v>0.74350000000000005</v>
          </cell>
          <cell r="K77">
            <v>12.025253071253072</v>
          </cell>
        </row>
        <row r="78">
          <cell r="A78">
            <v>0.76649999999999996</v>
          </cell>
          <cell r="K78">
            <v>15.135690417690418</v>
          </cell>
        </row>
        <row r="79">
          <cell r="A79">
            <v>0.79</v>
          </cell>
          <cell r="K79">
            <v>19.084334152334151</v>
          </cell>
        </row>
        <row r="80">
          <cell r="A80">
            <v>0.8135</v>
          </cell>
          <cell r="K80">
            <v>23.959002457002455</v>
          </cell>
        </row>
        <row r="81">
          <cell r="A81">
            <v>0.83650000000000002</v>
          </cell>
          <cell r="K81">
            <v>29.743002457002458</v>
          </cell>
        </row>
        <row r="82">
          <cell r="A82">
            <v>0.86</v>
          </cell>
          <cell r="K82">
            <v>36.57115479115479</v>
          </cell>
        </row>
        <row r="83">
          <cell r="A83">
            <v>0.88349999999999995</v>
          </cell>
          <cell r="K83">
            <v>44.399012285012283</v>
          </cell>
        </row>
        <row r="84">
          <cell r="A84">
            <v>0.90649999999999997</v>
          </cell>
          <cell r="K84">
            <v>54.238034398034401</v>
          </cell>
        </row>
        <row r="85">
          <cell r="A85">
            <v>0.93</v>
          </cell>
          <cell r="K85">
            <v>63.310466830466829</v>
          </cell>
        </row>
        <row r="86">
          <cell r="A86">
            <v>0.95350000000000001</v>
          </cell>
          <cell r="K86">
            <v>73.523144963144972</v>
          </cell>
        </row>
        <row r="87">
          <cell r="A87">
            <v>0.97650000000000003</v>
          </cell>
          <cell r="K87">
            <v>84.289189189189187</v>
          </cell>
        </row>
        <row r="88">
          <cell r="A88">
            <v>1</v>
          </cell>
          <cell r="K88">
            <v>95.95734643734643</v>
          </cell>
        </row>
        <row r="89">
          <cell r="A89">
            <v>1</v>
          </cell>
          <cell r="K89">
            <v>97.977199017199027</v>
          </cell>
        </row>
        <row r="90">
          <cell r="A90">
            <v>0.97650000000000003</v>
          </cell>
          <cell r="K90">
            <v>89.375479115479123</v>
          </cell>
        </row>
        <row r="91">
          <cell r="A91">
            <v>0.95350000000000001</v>
          </cell>
          <cell r="K91">
            <v>80.427371007370994</v>
          </cell>
        </row>
        <row r="92">
          <cell r="A92">
            <v>0.93</v>
          </cell>
          <cell r="K92">
            <v>71.383439803439799</v>
          </cell>
        </row>
        <row r="93">
          <cell r="A93">
            <v>0.90649999999999997</v>
          </cell>
          <cell r="K93">
            <v>62.664226044226034</v>
          </cell>
        </row>
        <row r="94">
          <cell r="A94">
            <v>0.88349999999999995</v>
          </cell>
          <cell r="K94">
            <v>54.527027027027017</v>
          </cell>
        </row>
        <row r="95">
          <cell r="A95">
            <v>0.86</v>
          </cell>
          <cell r="K95">
            <v>46.165366093366096</v>
          </cell>
        </row>
        <row r="96">
          <cell r="A96">
            <v>0.83650000000000002</v>
          </cell>
          <cell r="K96">
            <v>39.523970515970518</v>
          </cell>
        </row>
        <row r="97">
          <cell r="A97">
            <v>0.8135</v>
          </cell>
          <cell r="K97">
            <v>33.285818181818186</v>
          </cell>
        </row>
        <row r="98">
          <cell r="A98">
            <v>0.79</v>
          </cell>
          <cell r="K98">
            <v>27.61638329238329</v>
          </cell>
        </row>
        <row r="99">
          <cell r="A99">
            <v>0.76649999999999996</v>
          </cell>
          <cell r="K99">
            <v>22.634103194103194</v>
          </cell>
        </row>
        <row r="100">
          <cell r="A100">
            <v>0.74350000000000005</v>
          </cell>
          <cell r="K100">
            <v>18.364240786240785</v>
          </cell>
        </row>
        <row r="101">
          <cell r="A101">
            <v>0.72</v>
          </cell>
          <cell r="K101">
            <v>14.686584766584765</v>
          </cell>
        </row>
        <row r="102">
          <cell r="A102">
            <v>0.69650000000000001</v>
          </cell>
          <cell r="K102">
            <v>11.595960687960689</v>
          </cell>
        </row>
        <row r="103">
          <cell r="A103">
            <v>0.67349999999999999</v>
          </cell>
          <cell r="K103">
            <v>9.0806830466830473</v>
          </cell>
        </row>
        <row r="104">
          <cell r="A104">
            <v>0.65</v>
          </cell>
          <cell r="K104">
            <v>6.9521474201474209</v>
          </cell>
        </row>
        <row r="105">
          <cell r="A105">
            <v>0.62649999999999995</v>
          </cell>
          <cell r="K105">
            <v>5.1702014742014741</v>
          </cell>
        </row>
        <row r="106">
          <cell r="A106">
            <v>0.60350000000000004</v>
          </cell>
          <cell r="K106">
            <v>3.6095262899262899</v>
          </cell>
        </row>
        <row r="107">
          <cell r="A107">
            <v>0.57999999999999996</v>
          </cell>
          <cell r="K107">
            <v>2.4546786240786242</v>
          </cell>
        </row>
        <row r="108">
          <cell r="A108">
            <v>0.55649999999999999</v>
          </cell>
          <cell r="K108">
            <v>1.3665449631449631</v>
          </cell>
        </row>
        <row r="109">
          <cell r="A109">
            <v>0.53349999999999997</v>
          </cell>
          <cell r="K109">
            <v>0.38641626535626533</v>
          </cell>
        </row>
        <row r="110">
          <cell r="A110">
            <v>0.51</v>
          </cell>
          <cell r="K110">
            <v>-0.51236855036855034</v>
          </cell>
        </row>
        <row r="111">
          <cell r="A111">
            <v>0.48649999999999999</v>
          </cell>
          <cell r="K111">
            <v>-1.4446162162162162</v>
          </cell>
        </row>
        <row r="112">
          <cell r="A112">
            <v>0.46350000000000002</v>
          </cell>
          <cell r="K112">
            <v>-2.3345759213759214</v>
          </cell>
        </row>
        <row r="113">
          <cell r="A113">
            <v>0.44</v>
          </cell>
          <cell r="K113">
            <v>-3.2640928746928752</v>
          </cell>
        </row>
        <row r="114">
          <cell r="A114">
            <v>0.41649999999999998</v>
          </cell>
          <cell r="K114">
            <v>-4.1146073710073701</v>
          </cell>
        </row>
        <row r="115">
          <cell r="A115">
            <v>0.39350000000000002</v>
          </cell>
          <cell r="K115">
            <v>-4.9388894348894352</v>
          </cell>
        </row>
        <row r="116">
          <cell r="A116">
            <v>0.37</v>
          </cell>
          <cell r="K116">
            <v>-5.4499803439803438</v>
          </cell>
        </row>
        <row r="117">
          <cell r="A117">
            <v>0.34649999999999997</v>
          </cell>
          <cell r="K117">
            <v>-6.1992137592137597</v>
          </cell>
        </row>
        <row r="118">
          <cell r="A118">
            <v>0.32350000000000001</v>
          </cell>
          <cell r="K118">
            <v>-6.8522604422604418</v>
          </cell>
        </row>
        <row r="119">
          <cell r="A119">
            <v>0.3</v>
          </cell>
          <cell r="K119">
            <v>-7.5174545454545463</v>
          </cell>
        </row>
        <row r="120">
          <cell r="A120">
            <v>0.27650000000000002</v>
          </cell>
          <cell r="K120">
            <v>-8.0233071253071255</v>
          </cell>
        </row>
        <row r="121">
          <cell r="A121">
            <v>0.2535</v>
          </cell>
          <cell r="K121">
            <v>-8.6012923832923818</v>
          </cell>
        </row>
        <row r="122">
          <cell r="A122">
            <v>0.23</v>
          </cell>
          <cell r="K122">
            <v>-9.0611498771498766</v>
          </cell>
        </row>
        <row r="123">
          <cell r="A123">
            <v>0.20649999999999999</v>
          </cell>
          <cell r="K123">
            <v>-9.5496216216216219</v>
          </cell>
        </row>
        <row r="124">
          <cell r="A124">
            <v>0.1835</v>
          </cell>
          <cell r="K124">
            <v>-9.9378034398034405</v>
          </cell>
        </row>
        <row r="125">
          <cell r="A125">
            <v>0.16</v>
          </cell>
          <cell r="K125">
            <v>-10.409773955773955</v>
          </cell>
        </row>
        <row r="126">
          <cell r="A126">
            <v>0.13650000000000001</v>
          </cell>
          <cell r="K126">
            <v>-10.73804914004914</v>
          </cell>
        </row>
        <row r="127">
          <cell r="A127">
            <v>0.1135</v>
          </cell>
          <cell r="K127">
            <v>-11.124000000000001</v>
          </cell>
        </row>
        <row r="128">
          <cell r="A128">
            <v>0.09</v>
          </cell>
          <cell r="K128">
            <v>-11.459449631449631</v>
          </cell>
        </row>
        <row r="129">
          <cell r="A129">
            <v>6.6500000000000004E-2</v>
          </cell>
          <cell r="K129">
            <v>-11.759316953316953</v>
          </cell>
        </row>
        <row r="130">
          <cell r="A130">
            <v>4.3499999999999997E-2</v>
          </cell>
          <cell r="K130">
            <v>-12.100088452088452</v>
          </cell>
        </row>
        <row r="131">
          <cell r="A131">
            <v>0.02</v>
          </cell>
          <cell r="K131">
            <v>-12.43732678132678</v>
          </cell>
        </row>
        <row r="132">
          <cell r="A132">
            <v>-3.5000000000000001E-3</v>
          </cell>
          <cell r="K132">
            <v>-12.750176904176906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1</v>
      </c>
    </row>
    <row r="3" spans="1:16" x14ac:dyDescent="0.25">
      <c r="C3" s="2" t="s">
        <v>2</v>
      </c>
      <c r="D3" t="s">
        <v>1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-3.8133539999999998E-4</v>
      </c>
      <c r="C10" s="5"/>
      <c r="D10" s="2" t="s">
        <v>17</v>
      </c>
      <c r="E10" s="6">
        <f>-F10*1000/$D$7</f>
        <v>18.738840294840294</v>
      </c>
      <c r="F10" s="4">
        <f>((INDEX(A10:B11,1,2)+INDEX(A10:B11,2,2))-((INDEX(A10:B11,1,2)-INDEX(A10:B11,2,2))/(INDEX(A10:B11,1,1)-INDEX(A10:B11,2,1))*(INDEX(A10:B11,1,1)+INDEX(A10:B11,2,1))))/2</f>
        <v>-3.8133539999999998E-4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-18.738840294840294</v>
      </c>
      <c r="L10" s="2" t="s">
        <v>20</v>
      </c>
      <c r="M10" s="1">
        <f>MAX(E14:E15)/20</f>
        <v>2.6907117063603391E-2</v>
      </c>
      <c r="N10" s="7">
        <f>-E10</f>
        <v>-18.738840294840294</v>
      </c>
      <c r="O10" s="7">
        <f>-E11</f>
        <v>-16.004383292383292</v>
      </c>
      <c r="P10" s="7">
        <f>-E12</f>
        <v>-17.451754299754299</v>
      </c>
    </row>
    <row r="11" spans="1:16" x14ac:dyDescent="0.25">
      <c r="A11" s="1">
        <v>-2.5000000000000001E-2</v>
      </c>
      <c r="B11" s="1">
        <v>-3.7203079999999998E-4</v>
      </c>
      <c r="C11" s="5"/>
      <c r="D11" s="2" t="s">
        <v>21</v>
      </c>
      <c r="E11" s="6">
        <f>-F11*1000/$D$7</f>
        <v>16.004383292383292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-3.2568920000000001E-4</v>
      </c>
      <c r="G11" s="5" t="s">
        <v>22</v>
      </c>
      <c r="H11" t="s">
        <v>23</v>
      </c>
      <c r="J11">
        <f t="shared" si="0"/>
        <v>-9.3007700000000004E-6</v>
      </c>
      <c r="K11" s="5">
        <f t="shared" si="1"/>
        <v>-18.281611793611795</v>
      </c>
      <c r="L11" s="2"/>
      <c r="M11" s="1">
        <f>-MAX(E15:E16)/20</f>
        <v>-2.6907117063603391E-2</v>
      </c>
      <c r="N11" s="7">
        <f>-E10</f>
        <v>-18.738840294840294</v>
      </c>
      <c r="O11" s="7">
        <f>-E11</f>
        <v>-16.004383292383292</v>
      </c>
      <c r="P11" s="7">
        <f>-E12</f>
        <v>-17.451754299754299</v>
      </c>
    </row>
    <row r="12" spans="1:16" x14ac:dyDescent="0.25">
      <c r="A12" s="1">
        <v>-0.05</v>
      </c>
      <c r="B12" s="1">
        <v>-3.712667E-4</v>
      </c>
      <c r="C12" s="5"/>
      <c r="D12" s="2" t="s">
        <v>24</v>
      </c>
      <c r="E12" s="6">
        <f>-F12*1000/$D$7</f>
        <v>17.451754299754299</v>
      </c>
      <c r="F12" s="4">
        <f>((INDEX(A131:B132,1,2)+INDEX(A131:B132,2,2))-((INDEX(A131:B132,1,2)-INDEX(A131:B132,2,2))/(INDEX(A131:B132,1,1)-INDEX(A131:B132,2,1))*(INDEX(A131:B132,1,1)+INDEX(A131:B132,2,1))))/2</f>
        <v>-3.551432E-4</v>
      </c>
      <c r="G12" t="s">
        <v>25</v>
      </c>
      <c r="H12" t="s">
        <v>26</v>
      </c>
      <c r="J12">
        <f t="shared" si="0"/>
        <v>-1.8563335000000001E-5</v>
      </c>
      <c r="K12" s="5">
        <f t="shared" si="1"/>
        <v>-18.244063882063884</v>
      </c>
      <c r="L12" s="2"/>
    </row>
    <row r="13" spans="1:16" x14ac:dyDescent="0.25">
      <c r="A13" s="1">
        <v>-7.4999999999999997E-2</v>
      </c>
      <c r="B13" s="1">
        <v>-3.7253070000000001E-4</v>
      </c>
      <c r="C13" s="5"/>
      <c r="E13" s="4" t="s">
        <v>27</v>
      </c>
      <c r="F13" s="5"/>
      <c r="J13">
        <f t="shared" si="0"/>
        <v>-2.79398025E-5</v>
      </c>
      <c r="K13" s="5">
        <f t="shared" si="1"/>
        <v>-18.306176904176905</v>
      </c>
      <c r="L13" s="2" t="s">
        <v>28</v>
      </c>
      <c r="M13" s="7">
        <f>E14</f>
        <v>0.53419283391357431</v>
      </c>
      <c r="N13" s="7">
        <f>-MAX(E10:E12)/15</f>
        <v>-1.2492560196560196</v>
      </c>
    </row>
    <row r="14" spans="1:16" x14ac:dyDescent="0.25">
      <c r="A14" s="1">
        <v>-0.1</v>
      </c>
      <c r="B14" s="1">
        <v>-3.7613639999999998E-4</v>
      </c>
      <c r="C14" s="5"/>
      <c r="D14" s="2" t="s">
        <v>29</v>
      </c>
      <c r="E14" s="6">
        <f>F14</f>
        <v>0.53419283391357431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0.53419283391357431</v>
      </c>
      <c r="G14" s="5" t="s">
        <v>30</v>
      </c>
      <c r="H14" t="s">
        <v>31</v>
      </c>
      <c r="J14">
        <f t="shared" si="0"/>
        <v>-3.7613639999999998E-5</v>
      </c>
      <c r="K14" s="5">
        <f t="shared" si="1"/>
        <v>-18.483361179361179</v>
      </c>
      <c r="L14" s="2"/>
      <c r="M14">
        <f>E14</f>
        <v>0.53419283391357431</v>
      </c>
      <c r="N14" s="7">
        <f>MAX(E10:E12)/15</f>
        <v>1.2492560196560196</v>
      </c>
    </row>
    <row r="15" spans="1:16" x14ac:dyDescent="0.25">
      <c r="A15" s="1">
        <v>-0.125</v>
      </c>
      <c r="B15" s="1">
        <v>-3.790563E-4</v>
      </c>
      <c r="C15" s="5"/>
      <c r="D15" s="2" t="s">
        <v>32</v>
      </c>
      <c r="E15" s="4">
        <f>F15</f>
        <v>0.53814234127206784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0.53814234127206784</v>
      </c>
      <c r="G15" s="5" t="s">
        <v>33</v>
      </c>
      <c r="H15" t="s">
        <v>34</v>
      </c>
      <c r="J15">
        <f t="shared" si="0"/>
        <v>-4.7382037500000001E-5</v>
      </c>
      <c r="K15" s="5">
        <f t="shared" si="1"/>
        <v>-18.626845208845211</v>
      </c>
      <c r="L15" s="2"/>
      <c r="M15" s="7">
        <f>E15</f>
        <v>0.53814234127206784</v>
      </c>
      <c r="N15" s="7">
        <f>-MAX(E10:E12)/15</f>
        <v>-1.2492560196560196</v>
      </c>
    </row>
    <row r="16" spans="1:16" x14ac:dyDescent="0.25">
      <c r="A16" s="1">
        <v>-0.15</v>
      </c>
      <c r="B16" s="1">
        <v>-3.8348879999999997E-4</v>
      </c>
      <c r="C16" s="5"/>
      <c r="E16" s="4"/>
      <c r="J16">
        <f t="shared" si="0"/>
        <v>-5.7523319999999993E-5</v>
      </c>
      <c r="K16" s="5">
        <f t="shared" si="1"/>
        <v>-18.844658476658473</v>
      </c>
      <c r="L16" s="2"/>
      <c r="M16">
        <f>E15</f>
        <v>0.53814234127206784</v>
      </c>
      <c r="N16" s="7">
        <f>MAX(E10:E12)/15</f>
        <v>1.2492560196560196</v>
      </c>
    </row>
    <row r="17" spans="1:19" x14ac:dyDescent="0.25">
      <c r="A17" s="1">
        <v>-0.17499999999999999</v>
      </c>
      <c r="B17" s="1">
        <v>-3.8836300000000002E-4</v>
      </c>
      <c r="C17" s="8"/>
      <c r="D17" s="2" t="s">
        <v>35</v>
      </c>
      <c r="E17" s="9">
        <f>F17</f>
        <v>0.43502161746975304</v>
      </c>
      <c r="F17">
        <f>(-1)*MAX(J30:J91)/F11/E14</f>
        <v>0.43502161746975304</v>
      </c>
      <c r="G17" t="s">
        <v>36</v>
      </c>
      <c r="J17">
        <f t="shared" si="0"/>
        <v>-6.7963525000000002E-5</v>
      </c>
      <c r="K17" s="5">
        <f t="shared" si="1"/>
        <v>-19.084176904176903</v>
      </c>
      <c r="L17" s="2"/>
      <c r="N17" s="7"/>
    </row>
    <row r="18" spans="1:19" x14ac:dyDescent="0.25">
      <c r="A18" s="1">
        <v>-0.2</v>
      </c>
      <c r="B18" s="1">
        <v>-3.9207880000000002E-4</v>
      </c>
      <c r="C18" s="8"/>
      <c r="D18" s="2" t="s">
        <v>37</v>
      </c>
      <c r="E18" s="9">
        <f>F18</f>
        <v>0.44002169617457038</v>
      </c>
      <c r="F18">
        <f>(-1)*MAX(J91:J130)/F12/E15</f>
        <v>0.44002169617457038</v>
      </c>
      <c r="G18" t="s">
        <v>38</v>
      </c>
      <c r="J18">
        <f t="shared" si="0"/>
        <v>-7.8415760000000013E-5</v>
      </c>
      <c r="K18" s="5">
        <f t="shared" si="1"/>
        <v>-19.266771498771497</v>
      </c>
      <c r="L18" s="2" t="s">
        <v>39</v>
      </c>
      <c r="M18" s="5">
        <v>0</v>
      </c>
      <c r="N18" s="5">
        <f>INDEX(K30:K91,MATCH(MAX(J30:J91),J30:J91,0),1)</f>
        <v>-9.9178280098280105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-3.9683710000000002E-4</v>
      </c>
      <c r="C19" s="8"/>
      <c r="D19" s="2"/>
      <c r="J19">
        <f t="shared" si="0"/>
        <v>-8.928834750000001E-5</v>
      </c>
      <c r="K19" s="5">
        <f t="shared" si="1"/>
        <v>-19.500594594594595</v>
      </c>
      <c r="L19" s="2"/>
      <c r="M19" s="5">
        <f>INDEX(A30:A91,MATCH(MAX(J30:J91),J30:J91,0),1)</f>
        <v>0.375</v>
      </c>
      <c r="N19" s="5">
        <f>INDEX(K30:K91,MATCH(MAX(J30:J91),J30:J91,0),1)</f>
        <v>-9.9178280098280105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-4.0229140000000002E-4</v>
      </c>
      <c r="C20" s="8"/>
      <c r="D20" s="2" t="s">
        <v>42</v>
      </c>
      <c r="E20" s="12">
        <f>F20</f>
        <v>3.7191855036855036E-2</v>
      </c>
      <c r="F20">
        <f>MAX(J30:J91)/D5/D7*1000</f>
        <v>3.7191855036855036E-2</v>
      </c>
      <c r="G20" t="s">
        <v>43</v>
      </c>
      <c r="J20">
        <f t="shared" si="0"/>
        <v>-1.0057285E-4</v>
      </c>
      <c r="K20" s="5">
        <f t="shared" si="1"/>
        <v>-19.768619164619167</v>
      </c>
      <c r="M20" s="5">
        <f>INDEX(A30:A91,MATCH(MAX(J30:J91),J30:J91,0),1)</f>
        <v>0.375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-4.0781820000000002E-4</v>
      </c>
      <c r="C21" s="8"/>
      <c r="D21" s="2" t="s">
        <v>44</v>
      </c>
      <c r="E21" s="12">
        <f>F21</f>
        <v>4.1324760442260439E-2</v>
      </c>
      <c r="F21">
        <f>MAX(J91:J130)/D5/D7*1000</f>
        <v>4.1324760442260439E-2</v>
      </c>
      <c r="G21" t="s">
        <v>45</v>
      </c>
      <c r="J21">
        <f t="shared" si="0"/>
        <v>-1.1215000500000001E-4</v>
      </c>
      <c r="K21" s="5">
        <f t="shared" si="1"/>
        <v>-20.040206388206389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-4.121258E-4</v>
      </c>
      <c r="C22" s="5"/>
      <c r="J22">
        <f t="shared" si="0"/>
        <v>-1.2363774000000001E-4</v>
      </c>
      <c r="K22" s="5">
        <f t="shared" si="1"/>
        <v>-20.251882063882064</v>
      </c>
      <c r="M22" s="5">
        <v>0</v>
      </c>
      <c r="N22" s="5">
        <f>INDEX(K91:K130,MATCH(MAX(J91:J130),J91:J130,0),1)</f>
        <v>-11.019936117936117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-4.1842589999999997E-4</v>
      </c>
      <c r="C23" s="5"/>
      <c r="D23" s="2" t="s">
        <v>47</v>
      </c>
      <c r="E23" s="13">
        <f>E11*E14*E17/D5-E20</f>
        <v>0</v>
      </c>
      <c r="J23">
        <f t="shared" si="0"/>
        <v>-1.3598841749999998E-4</v>
      </c>
      <c r="K23" s="5">
        <f t="shared" si="1"/>
        <v>-20.561469287469286</v>
      </c>
      <c r="M23" s="5">
        <f>INDEX(A91:A130,MATCH(MAX(J91:J130),J91:J130,0),1)</f>
        <v>0.375</v>
      </c>
      <c r="N23" s="5">
        <f>INDEX(K91:K130,MATCH(MAX(J91:J130),J91:J130,0),1)</f>
        <v>-11.019936117936117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-4.2487599999999998E-4</v>
      </c>
      <c r="C24" s="5"/>
      <c r="E24" s="13">
        <f>E12*E15*E18/D5-E21</f>
        <v>0</v>
      </c>
      <c r="J24">
        <f t="shared" si="0"/>
        <v>-1.4870659999999998E-4</v>
      </c>
      <c r="K24" s="5">
        <f t="shared" si="1"/>
        <v>-20.878427518427518</v>
      </c>
      <c r="M24" s="5">
        <f>INDEX(A91:A130,MATCH(MAX(J91:J130),J91:J130,0),1)</f>
        <v>0.375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-4.3103610000000002E-4</v>
      </c>
      <c r="C25" s="14"/>
      <c r="J25">
        <f t="shared" si="0"/>
        <v>-1.6163853749999999E-4</v>
      </c>
      <c r="K25" s="5">
        <f t="shared" si="1"/>
        <v>-21.181135135135136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-4.3529559999999997E-4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-1.7411824000000001E-4</v>
      </c>
      <c r="K26" s="5">
        <f t="shared" si="1"/>
        <v>-21.390447174447171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-4.4417410000000001E-4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-1.8877399250000001E-4</v>
      </c>
      <c r="K27" s="5">
        <f t="shared" si="1"/>
        <v>-21.826737100737102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-4.5322800000000002E-4</v>
      </c>
      <c r="C28" s="5"/>
      <c r="J28">
        <f t="shared" si="0"/>
        <v>-2.0395260000000002E-4</v>
      </c>
      <c r="K28" s="5">
        <f t="shared" si="1"/>
        <v>-22.271646191646191</v>
      </c>
    </row>
    <row r="29" spans="1:19" x14ac:dyDescent="0.25">
      <c r="A29" s="1">
        <v>-0.47499999999999998</v>
      </c>
      <c r="B29" s="1">
        <v>-4.6021460000000001E-4</v>
      </c>
      <c r="C29" s="5"/>
      <c r="J29">
        <f t="shared" si="0"/>
        <v>-2.1860193499999999E-4</v>
      </c>
      <c r="K29" s="5">
        <f t="shared" si="1"/>
        <v>-22.61496805896806</v>
      </c>
    </row>
    <row r="30" spans="1:19" x14ac:dyDescent="0.25">
      <c r="A30" s="1">
        <v>-0.5</v>
      </c>
      <c r="B30" s="1">
        <v>-4.6778359999999998E-4</v>
      </c>
      <c r="C30" s="5"/>
      <c r="J30">
        <f t="shared" si="0"/>
        <v>-2.3389179999999999E-4</v>
      </c>
      <c r="K30" s="5">
        <f t="shared" si="1"/>
        <v>-22.986909090909091</v>
      </c>
    </row>
    <row r="31" spans="1:19" x14ac:dyDescent="0.25">
      <c r="A31" s="1">
        <v>-0.5</v>
      </c>
      <c r="B31" s="1">
        <v>-4.6705109999999999E-4</v>
      </c>
      <c r="C31" s="5"/>
      <c r="J31">
        <f t="shared" si="0"/>
        <v>-2.3352555E-4</v>
      </c>
      <c r="K31" s="5">
        <f t="shared" si="1"/>
        <v>-22.950914004914004</v>
      </c>
    </row>
    <row r="32" spans="1:19" x14ac:dyDescent="0.25">
      <c r="A32" s="1">
        <v>-0.47499999999999998</v>
      </c>
      <c r="B32" s="1">
        <v>-4.5726129999999998E-4</v>
      </c>
      <c r="C32" s="5"/>
      <c r="J32">
        <f t="shared" si="0"/>
        <v>-2.1719911749999997E-4</v>
      </c>
      <c r="K32" s="5">
        <f t="shared" si="1"/>
        <v>-22.469842751842751</v>
      </c>
    </row>
    <row r="33" spans="1:11" x14ac:dyDescent="0.25">
      <c r="A33" s="1">
        <v>-0.45</v>
      </c>
      <c r="B33" s="1">
        <v>-4.4672849999999998E-4</v>
      </c>
      <c r="C33" s="5"/>
      <c r="J33">
        <f t="shared" si="0"/>
        <v>-2.0102782499999998E-4</v>
      </c>
      <c r="K33" s="5">
        <f t="shared" si="1"/>
        <v>-21.952260442260442</v>
      </c>
    </row>
    <row r="34" spans="1:11" x14ac:dyDescent="0.25">
      <c r="A34" s="1">
        <v>-0.42499999999999999</v>
      </c>
      <c r="B34" s="1">
        <v>-4.3893289999999999E-4</v>
      </c>
      <c r="C34" s="5"/>
      <c r="J34">
        <f t="shared" si="0"/>
        <v>-1.865464825E-4</v>
      </c>
      <c r="K34" s="5">
        <f t="shared" si="1"/>
        <v>-21.569184275184274</v>
      </c>
    </row>
    <row r="35" spans="1:11" x14ac:dyDescent="0.25">
      <c r="A35" s="1">
        <v>-0.4</v>
      </c>
      <c r="B35" s="1">
        <v>-4.3013269999999998E-4</v>
      </c>
      <c r="C35" s="5"/>
      <c r="J35">
        <f t="shared" si="0"/>
        <v>-1.7205308000000001E-4</v>
      </c>
      <c r="K35" s="5">
        <f t="shared" si="1"/>
        <v>-21.136742014742012</v>
      </c>
    </row>
    <row r="36" spans="1:11" x14ac:dyDescent="0.25">
      <c r="A36" s="1">
        <v>-0.375</v>
      </c>
      <c r="B36" s="1">
        <v>-4.224791E-4</v>
      </c>
      <c r="C36" s="5"/>
      <c r="J36">
        <f t="shared" si="0"/>
        <v>-1.5842966250000001E-4</v>
      </c>
      <c r="K36" s="5">
        <f t="shared" si="1"/>
        <v>-20.760643734643736</v>
      </c>
    </row>
    <row r="37" spans="1:11" x14ac:dyDescent="0.25">
      <c r="A37" s="1">
        <v>-0.35</v>
      </c>
      <c r="B37" s="1">
        <v>-4.1462049999999999E-4</v>
      </c>
      <c r="C37" s="5"/>
      <c r="J37">
        <f t="shared" si="0"/>
        <v>-1.4511717499999998E-4</v>
      </c>
      <c r="K37" s="5">
        <f t="shared" si="1"/>
        <v>-20.374471744471744</v>
      </c>
    </row>
    <row r="38" spans="1:11" x14ac:dyDescent="0.25">
      <c r="A38" s="1">
        <v>-0.32500000000000001</v>
      </c>
      <c r="B38" s="1">
        <v>-4.0470259999999999E-4</v>
      </c>
      <c r="C38" s="5"/>
      <c r="J38">
        <f t="shared" si="0"/>
        <v>-1.3152834500000001E-4</v>
      </c>
      <c r="K38" s="5">
        <f t="shared" si="1"/>
        <v>-19.887105651105649</v>
      </c>
    </row>
    <row r="39" spans="1:11" x14ac:dyDescent="0.25">
      <c r="A39" s="1">
        <v>-0.3</v>
      </c>
      <c r="B39" s="1">
        <v>-3.9785200000000003E-4</v>
      </c>
      <c r="C39" s="5"/>
      <c r="J39">
        <f t="shared" si="0"/>
        <v>-1.193556E-4</v>
      </c>
      <c r="K39" s="5">
        <f t="shared" si="1"/>
        <v>-19.550466830466831</v>
      </c>
    </row>
    <row r="40" spans="1:11" x14ac:dyDescent="0.25">
      <c r="A40" s="1">
        <v>-0.27500000000000002</v>
      </c>
      <c r="B40" s="1">
        <v>-3.9007510000000002E-4</v>
      </c>
      <c r="C40" s="5"/>
      <c r="J40">
        <f t="shared" si="0"/>
        <v>-1.0727065250000002E-4</v>
      </c>
      <c r="K40" s="5">
        <f t="shared" si="1"/>
        <v>-19.168309582309583</v>
      </c>
    </row>
    <row r="41" spans="1:11" x14ac:dyDescent="0.25">
      <c r="A41" s="1">
        <v>-0.25</v>
      </c>
      <c r="B41" s="1">
        <v>-3.8366890000000002E-4</v>
      </c>
      <c r="C41" s="5"/>
      <c r="J41">
        <f t="shared" si="0"/>
        <v>-9.5917225000000006E-5</v>
      </c>
      <c r="K41" s="5">
        <f t="shared" si="1"/>
        <v>-18.853508599508601</v>
      </c>
    </row>
    <row r="42" spans="1:11" x14ac:dyDescent="0.25">
      <c r="A42" s="1">
        <v>-0.22500000000000001</v>
      </c>
      <c r="B42" s="1">
        <v>-3.7636130000000002E-4</v>
      </c>
      <c r="C42" s="5"/>
      <c r="J42">
        <f t="shared" si="0"/>
        <v>-8.4681292500000008E-5</v>
      </c>
      <c r="K42" s="5">
        <f t="shared" si="1"/>
        <v>-18.494412776412776</v>
      </c>
    </row>
    <row r="43" spans="1:11" x14ac:dyDescent="0.25">
      <c r="A43" s="1">
        <v>-0.2</v>
      </c>
      <c r="B43" s="1">
        <v>-3.7032709999999997E-4</v>
      </c>
      <c r="C43" s="5"/>
      <c r="J43">
        <f t="shared" si="0"/>
        <v>-7.4065420000000006E-5</v>
      </c>
      <c r="K43" s="5">
        <f t="shared" si="1"/>
        <v>-18.197891891891889</v>
      </c>
    </row>
    <row r="44" spans="1:11" x14ac:dyDescent="0.25">
      <c r="A44" s="1">
        <v>-0.17499999999999999</v>
      </c>
      <c r="B44" s="1">
        <v>-3.6425649999999998E-4</v>
      </c>
      <c r="C44" s="5"/>
      <c r="J44">
        <f t="shared" si="0"/>
        <v>-6.3744887499999996E-5</v>
      </c>
      <c r="K44" s="5">
        <f t="shared" si="1"/>
        <v>-17.899582309582307</v>
      </c>
    </row>
    <row r="45" spans="1:11" x14ac:dyDescent="0.25">
      <c r="A45" s="1">
        <v>-0.15</v>
      </c>
      <c r="B45" s="1">
        <v>-3.5735669999999999E-4</v>
      </c>
      <c r="C45" s="5"/>
      <c r="J45">
        <f t="shared" si="0"/>
        <v>-5.3603504999999996E-5</v>
      </c>
      <c r="K45" s="5">
        <f t="shared" si="1"/>
        <v>-17.560525798525799</v>
      </c>
    </row>
    <row r="46" spans="1:11" x14ac:dyDescent="0.25">
      <c r="A46" s="1">
        <v>-0.125</v>
      </c>
      <c r="B46" s="1">
        <v>-3.5274390000000002E-4</v>
      </c>
      <c r="C46" s="5"/>
      <c r="J46">
        <f t="shared" si="0"/>
        <v>-4.4092987500000002E-5</v>
      </c>
      <c r="K46" s="5">
        <f t="shared" si="1"/>
        <v>-17.333852579852579</v>
      </c>
    </row>
    <row r="47" spans="1:11" x14ac:dyDescent="0.25">
      <c r="A47" s="1">
        <v>-0.1</v>
      </c>
      <c r="B47" s="1">
        <v>-3.4667729999999998E-4</v>
      </c>
      <c r="C47" s="5"/>
      <c r="J47">
        <f t="shared" si="0"/>
        <v>-3.4667730000000002E-5</v>
      </c>
      <c r="K47" s="5">
        <f t="shared" si="1"/>
        <v>-17.035739557739557</v>
      </c>
    </row>
    <row r="48" spans="1:11" x14ac:dyDescent="0.25">
      <c r="A48" s="1">
        <v>-7.4999999999999997E-2</v>
      </c>
      <c r="B48" s="1">
        <v>-3.410474E-4</v>
      </c>
      <c r="C48" s="5"/>
      <c r="J48">
        <f t="shared" si="0"/>
        <v>-2.5578555E-5</v>
      </c>
      <c r="K48" s="5">
        <f t="shared" si="1"/>
        <v>-16.759085995085997</v>
      </c>
    </row>
    <row r="49" spans="1:11" x14ac:dyDescent="0.25">
      <c r="A49" s="1">
        <v>-0.05</v>
      </c>
      <c r="B49" s="1">
        <v>-3.3513009999999998E-4</v>
      </c>
      <c r="C49" s="5"/>
      <c r="J49">
        <f t="shared" si="0"/>
        <v>-1.6756504999999998E-5</v>
      </c>
      <c r="K49" s="5">
        <f t="shared" si="1"/>
        <v>-16.468309582309583</v>
      </c>
    </row>
    <row r="50" spans="1:11" x14ac:dyDescent="0.25">
      <c r="A50" s="1">
        <v>-2.5000000000000001E-2</v>
      </c>
      <c r="B50" s="1">
        <v>-3.312201E-4</v>
      </c>
      <c r="C50" s="5"/>
      <c r="J50">
        <f t="shared" si="0"/>
        <v>-8.2805024999999999E-6</v>
      </c>
      <c r="K50" s="5">
        <f t="shared" si="1"/>
        <v>-16.276171990171992</v>
      </c>
    </row>
    <row r="51" spans="1:11" x14ac:dyDescent="0.25">
      <c r="A51" s="1">
        <v>0</v>
      </c>
      <c r="B51" s="1">
        <v>-3.2568920000000001E-4</v>
      </c>
      <c r="C51" s="5"/>
      <c r="J51">
        <f t="shared" si="0"/>
        <v>0</v>
      </c>
      <c r="K51" s="5">
        <f t="shared" si="1"/>
        <v>-16.004383292383292</v>
      </c>
    </row>
    <row r="52" spans="1:11" x14ac:dyDescent="0.25">
      <c r="A52" s="1">
        <v>2.5000000000000001E-2</v>
      </c>
      <c r="B52" s="1">
        <v>-3.1917520000000001E-4</v>
      </c>
      <c r="C52" s="5"/>
      <c r="J52">
        <f t="shared" si="0"/>
        <v>7.9793800000000005E-6</v>
      </c>
      <c r="K52" s="5">
        <f t="shared" si="1"/>
        <v>-15.684285012285011</v>
      </c>
    </row>
    <row r="53" spans="1:11" x14ac:dyDescent="0.25">
      <c r="A53" s="1">
        <v>0.05</v>
      </c>
      <c r="B53" s="1">
        <v>-3.140331E-4</v>
      </c>
      <c r="C53" s="5"/>
      <c r="J53">
        <f t="shared" si="0"/>
        <v>1.5701654999999999E-5</v>
      </c>
      <c r="K53" s="5">
        <f t="shared" si="1"/>
        <v>-15.431601965601965</v>
      </c>
    </row>
    <row r="54" spans="1:11" x14ac:dyDescent="0.25">
      <c r="A54" s="1">
        <v>7.4999999999999997E-2</v>
      </c>
      <c r="B54" s="1">
        <v>-3.0739880000000002E-4</v>
      </c>
      <c r="C54" s="5"/>
      <c r="J54">
        <f t="shared" si="0"/>
        <v>2.3054909999999999E-5</v>
      </c>
      <c r="K54" s="5">
        <f t="shared" si="1"/>
        <v>-15.105592137592138</v>
      </c>
    </row>
    <row r="55" spans="1:11" x14ac:dyDescent="0.25">
      <c r="A55" s="1">
        <v>0.1</v>
      </c>
      <c r="B55" s="1">
        <v>-3.0235819999999998E-4</v>
      </c>
      <c r="C55" s="5"/>
      <c r="J55">
        <f t="shared" si="0"/>
        <v>3.0235820000000001E-5</v>
      </c>
      <c r="K55" s="5">
        <f t="shared" si="1"/>
        <v>-14.857896805896804</v>
      </c>
    </row>
    <row r="56" spans="1:11" x14ac:dyDescent="0.25">
      <c r="A56" s="1">
        <v>0.125</v>
      </c>
      <c r="B56" s="1">
        <v>-2.9559120000000001E-4</v>
      </c>
      <c r="C56" s="5"/>
      <c r="J56">
        <f t="shared" si="0"/>
        <v>3.6948900000000001E-5</v>
      </c>
      <c r="K56" s="5">
        <f t="shared" si="1"/>
        <v>-14.525366093366094</v>
      </c>
    </row>
    <row r="57" spans="1:11" x14ac:dyDescent="0.25">
      <c r="A57" s="1">
        <v>0.15</v>
      </c>
      <c r="B57" s="1">
        <v>-2.900003E-4</v>
      </c>
      <c r="C57" s="5"/>
      <c r="J57">
        <f t="shared" si="0"/>
        <v>4.3500044999999997E-5</v>
      </c>
      <c r="K57" s="5">
        <f t="shared" si="1"/>
        <v>-14.250628992628991</v>
      </c>
    </row>
    <row r="58" spans="1:11" x14ac:dyDescent="0.25">
      <c r="A58" s="1">
        <v>0.17499999999999999</v>
      </c>
      <c r="B58" s="1">
        <v>-2.8146809999999998E-4</v>
      </c>
      <c r="C58" s="5"/>
      <c r="J58">
        <f t="shared" si="0"/>
        <v>4.925691749999999E-5</v>
      </c>
      <c r="K58" s="5">
        <f t="shared" si="1"/>
        <v>-13.831356265356265</v>
      </c>
    </row>
    <row r="59" spans="1:11" x14ac:dyDescent="0.25">
      <c r="A59" s="1">
        <v>0.2</v>
      </c>
      <c r="B59" s="1">
        <v>-2.7454079999999999E-4</v>
      </c>
      <c r="C59" s="5"/>
      <c r="J59">
        <f t="shared" si="0"/>
        <v>5.4908160000000001E-5</v>
      </c>
      <c r="K59" s="5">
        <f t="shared" si="1"/>
        <v>-13.490948402948401</v>
      </c>
    </row>
    <row r="60" spans="1:11" x14ac:dyDescent="0.25">
      <c r="A60" s="1">
        <v>0.22500000000000001</v>
      </c>
      <c r="B60" s="1">
        <v>-2.6678509999999999E-4</v>
      </c>
      <c r="C60" s="5"/>
      <c r="J60">
        <f t="shared" si="0"/>
        <v>6.0026647499999999E-5</v>
      </c>
      <c r="K60" s="5">
        <f t="shared" si="1"/>
        <v>-13.109832923832924</v>
      </c>
    </row>
    <row r="61" spans="1:11" x14ac:dyDescent="0.25">
      <c r="A61" s="1">
        <v>0.25</v>
      </c>
      <c r="B61" s="1">
        <v>-2.5812129999999998E-4</v>
      </c>
      <c r="C61" s="5"/>
      <c r="J61">
        <f t="shared" si="0"/>
        <v>6.4530324999999996E-5</v>
      </c>
      <c r="K61" s="5">
        <f t="shared" si="1"/>
        <v>-12.684093366093366</v>
      </c>
    </row>
    <row r="62" spans="1:11" x14ac:dyDescent="0.25">
      <c r="A62" s="1">
        <v>0.27500000000000002</v>
      </c>
      <c r="B62" s="1">
        <v>-2.4920870000000003E-4</v>
      </c>
      <c r="C62" s="5"/>
      <c r="J62">
        <f t="shared" si="0"/>
        <v>6.8532392500000018E-5</v>
      </c>
      <c r="K62" s="5">
        <f t="shared" si="1"/>
        <v>-12.246127764127765</v>
      </c>
    </row>
    <row r="63" spans="1:11" x14ac:dyDescent="0.25">
      <c r="A63" s="1">
        <v>0.3</v>
      </c>
      <c r="B63" s="1">
        <v>-2.377208E-4</v>
      </c>
      <c r="C63" s="5"/>
      <c r="J63">
        <f t="shared" si="0"/>
        <v>7.1316239999999996E-5</v>
      </c>
      <c r="K63" s="5">
        <f t="shared" si="1"/>
        <v>-11.681611793611793</v>
      </c>
    </row>
    <row r="64" spans="1:11" x14ac:dyDescent="0.25">
      <c r="A64" s="1">
        <v>0.32500000000000001</v>
      </c>
      <c r="B64" s="1">
        <v>-2.2662E-4</v>
      </c>
      <c r="C64" s="5"/>
      <c r="J64">
        <f t="shared" si="0"/>
        <v>7.3651499999999998E-5</v>
      </c>
      <c r="K64" s="5">
        <f t="shared" si="1"/>
        <v>-11.136117936117936</v>
      </c>
    </row>
    <row r="65" spans="1:11" x14ac:dyDescent="0.25">
      <c r="A65" s="1">
        <v>0.35</v>
      </c>
      <c r="B65" s="1">
        <v>-2.1622549999999999E-4</v>
      </c>
      <c r="C65" s="5"/>
      <c r="J65">
        <f t="shared" si="0"/>
        <v>7.5678924999999993E-5</v>
      </c>
      <c r="K65" s="5">
        <f t="shared" si="1"/>
        <v>-10.625331695331695</v>
      </c>
    </row>
    <row r="66" spans="1:11" x14ac:dyDescent="0.25">
      <c r="A66" s="1">
        <v>0.375</v>
      </c>
      <c r="B66" s="1">
        <v>-2.0182779999999999E-4</v>
      </c>
      <c r="C66" s="5"/>
      <c r="J66">
        <f t="shared" si="0"/>
        <v>7.5685425000000001E-5</v>
      </c>
      <c r="K66" s="5">
        <f t="shared" si="1"/>
        <v>-9.9178280098280105</v>
      </c>
    </row>
    <row r="67" spans="1:11" x14ac:dyDescent="0.25">
      <c r="A67" s="1">
        <v>0.4</v>
      </c>
      <c r="B67" s="1">
        <v>-1.8422609999999999E-4</v>
      </c>
      <c r="C67" s="5"/>
      <c r="J67">
        <f t="shared" si="0"/>
        <v>7.3690439999999998E-5</v>
      </c>
      <c r="K67" s="5">
        <f t="shared" si="1"/>
        <v>-9.0528796068796051</v>
      </c>
    </row>
    <row r="68" spans="1:11" x14ac:dyDescent="0.25">
      <c r="A68" s="1">
        <v>0.42499999999999999</v>
      </c>
      <c r="B68" s="1">
        <v>-1.6397650000000001E-4</v>
      </c>
      <c r="C68" s="5"/>
      <c r="J68">
        <f t="shared" si="0"/>
        <v>6.969001250000001E-5</v>
      </c>
      <c r="K68" s="5">
        <f t="shared" si="1"/>
        <v>-8.0578132678132697</v>
      </c>
    </row>
    <row r="69" spans="1:11" x14ac:dyDescent="0.25">
      <c r="A69" s="1">
        <v>0.45</v>
      </c>
      <c r="B69" s="1">
        <v>-1.3990930000000001E-4</v>
      </c>
      <c r="C69" s="5"/>
      <c r="J69">
        <f t="shared" si="0"/>
        <v>6.2959185000000011E-5</v>
      </c>
      <c r="K69" s="5">
        <f t="shared" si="1"/>
        <v>-6.8751498771498776</v>
      </c>
    </row>
    <row r="70" spans="1:11" x14ac:dyDescent="0.25">
      <c r="A70" s="1">
        <v>0.47499999999999998</v>
      </c>
      <c r="B70" s="1">
        <v>-1.1108319999999999E-4</v>
      </c>
      <c r="C70" s="5"/>
      <c r="J70">
        <f t="shared" si="0"/>
        <v>5.2764519999999994E-5</v>
      </c>
      <c r="K70" s="5">
        <f t="shared" si="1"/>
        <v>-5.4586339066339065</v>
      </c>
    </row>
    <row r="71" spans="1:11" x14ac:dyDescent="0.25">
      <c r="A71" s="1">
        <v>0.5</v>
      </c>
      <c r="B71" s="1">
        <v>-7.3319259999999998E-5</v>
      </c>
      <c r="C71" s="5"/>
      <c r="J71">
        <f t="shared" si="0"/>
        <v>3.6659629999999999E-5</v>
      </c>
      <c r="K71" s="5">
        <f t="shared" si="1"/>
        <v>-3.6029120393120393</v>
      </c>
    </row>
    <row r="72" spans="1:11" x14ac:dyDescent="0.25">
      <c r="A72" s="1">
        <v>0.52500000000000002</v>
      </c>
      <c r="B72" s="1">
        <v>-2.3793219999999999E-5</v>
      </c>
      <c r="C72" s="5"/>
      <c r="J72">
        <f t="shared" si="0"/>
        <v>1.2491440499999999E-5</v>
      </c>
      <c r="K72" s="5">
        <f t="shared" si="1"/>
        <v>-1.1692</v>
      </c>
    </row>
    <row r="73" spans="1:11" x14ac:dyDescent="0.25">
      <c r="A73" s="1">
        <v>0.55000000000000004</v>
      </c>
      <c r="B73" s="1">
        <v>4.0912669999999997E-5</v>
      </c>
      <c r="C73" s="5"/>
      <c r="J73">
        <f t="shared" si="0"/>
        <v>-2.25019685E-5</v>
      </c>
      <c r="K73" s="5">
        <f t="shared" si="1"/>
        <v>2.010450614250614</v>
      </c>
    </row>
    <row r="74" spans="1:11" x14ac:dyDescent="0.25">
      <c r="A74" s="1">
        <v>0.57499999999999996</v>
      </c>
      <c r="B74" s="1">
        <v>1.2510829999999999E-4</v>
      </c>
      <c r="C74" s="5"/>
      <c r="J74">
        <f t="shared" ref="J74:J137" si="2">-(B74*A74)</f>
        <v>-7.1937272499999995E-5</v>
      </c>
      <c r="K74" s="5">
        <f t="shared" ref="K74:K137" si="3">B74*1000/$D$7</f>
        <v>6.1478280098280091</v>
      </c>
    </row>
    <row r="75" spans="1:11" x14ac:dyDescent="0.25">
      <c r="A75" s="1">
        <v>0.6</v>
      </c>
      <c r="B75" s="1">
        <v>2.3395210000000001E-4</v>
      </c>
      <c r="C75" s="5"/>
      <c r="J75">
        <f t="shared" si="2"/>
        <v>-1.4037125999999999E-4</v>
      </c>
      <c r="K75" s="5">
        <f t="shared" si="3"/>
        <v>11.49641769041769</v>
      </c>
    </row>
    <row r="76" spans="1:11" x14ac:dyDescent="0.25">
      <c r="A76" s="1">
        <v>0.625</v>
      </c>
      <c r="B76" s="1">
        <v>3.696638E-4</v>
      </c>
      <c r="C76" s="5"/>
      <c r="J76">
        <f t="shared" si="2"/>
        <v>-2.31039875E-4</v>
      </c>
      <c r="K76" s="5">
        <f t="shared" si="3"/>
        <v>18.165297297297297</v>
      </c>
    </row>
    <row r="77" spans="1:11" x14ac:dyDescent="0.25">
      <c r="A77" s="1">
        <v>0.65</v>
      </c>
      <c r="B77" s="1">
        <v>5.3605730000000004E-4</v>
      </c>
      <c r="C77" s="5"/>
      <c r="J77">
        <f t="shared" si="2"/>
        <v>-3.4843724500000005E-4</v>
      </c>
      <c r="K77" s="5">
        <f t="shared" si="3"/>
        <v>26.341882063882068</v>
      </c>
    </row>
    <row r="78" spans="1:11" x14ac:dyDescent="0.25">
      <c r="A78" s="1">
        <v>0.67500000000000004</v>
      </c>
      <c r="B78" s="1">
        <v>7.3313230000000005E-4</v>
      </c>
      <c r="C78" s="5"/>
      <c r="J78">
        <f t="shared" si="2"/>
        <v>-4.9486430250000012E-4</v>
      </c>
      <c r="K78" s="5">
        <f t="shared" si="3"/>
        <v>36.026157248157254</v>
      </c>
    </row>
    <row r="79" spans="1:11" x14ac:dyDescent="0.25">
      <c r="A79" s="1">
        <v>0.7</v>
      </c>
      <c r="B79" s="1">
        <v>9.5693130000000005E-4</v>
      </c>
      <c r="C79" s="5"/>
      <c r="J79">
        <f t="shared" si="2"/>
        <v>-6.6985191E-4</v>
      </c>
      <c r="K79" s="5">
        <f t="shared" si="3"/>
        <v>47.023651105651105</v>
      </c>
    </row>
    <row r="80" spans="1:11" x14ac:dyDescent="0.25">
      <c r="A80" s="1">
        <v>0.72499999999999998</v>
      </c>
      <c r="B80" s="1">
        <v>1.2118280000000001E-3</v>
      </c>
      <c r="C80" s="5"/>
      <c r="J80">
        <f t="shared" si="2"/>
        <v>-8.7857530000000003E-4</v>
      </c>
      <c r="K80" s="5">
        <f t="shared" si="3"/>
        <v>59.549287469287478</v>
      </c>
    </row>
    <row r="81" spans="1:11" x14ac:dyDescent="0.25">
      <c r="A81" s="1">
        <v>0.75</v>
      </c>
      <c r="B81" s="1">
        <v>1.4869970000000001E-3</v>
      </c>
      <c r="C81" s="5"/>
      <c r="J81">
        <f t="shared" si="2"/>
        <v>-1.11524775E-3</v>
      </c>
      <c r="K81" s="5">
        <f t="shared" si="3"/>
        <v>73.071105651105654</v>
      </c>
    </row>
    <row r="82" spans="1:11" x14ac:dyDescent="0.25">
      <c r="A82" s="1">
        <v>0.77500000000000002</v>
      </c>
      <c r="B82" s="1">
        <v>1.784068E-3</v>
      </c>
      <c r="C82" s="5"/>
      <c r="J82">
        <f t="shared" si="2"/>
        <v>-1.3826527000000001E-3</v>
      </c>
      <c r="K82" s="5">
        <f t="shared" si="3"/>
        <v>87.669189189189183</v>
      </c>
    </row>
    <row r="83" spans="1:11" x14ac:dyDescent="0.25">
      <c r="A83" s="1">
        <v>0.8</v>
      </c>
      <c r="B83" s="1">
        <v>2.099699E-3</v>
      </c>
      <c r="C83" s="5"/>
      <c r="J83">
        <f t="shared" si="2"/>
        <v>-1.6797592000000001E-3</v>
      </c>
      <c r="K83" s="5">
        <f t="shared" si="3"/>
        <v>103.17931203931205</v>
      </c>
    </row>
    <row r="84" spans="1:11" x14ac:dyDescent="0.25">
      <c r="A84" s="1">
        <v>0.82499999999999996</v>
      </c>
      <c r="B84" s="1">
        <v>2.4341760000000001E-3</v>
      </c>
      <c r="C84" s="5"/>
      <c r="J84">
        <f t="shared" si="2"/>
        <v>-2.0081952E-3</v>
      </c>
      <c r="K84" s="5">
        <f t="shared" si="3"/>
        <v>119.61552825552828</v>
      </c>
    </row>
    <row r="85" spans="1:11" x14ac:dyDescent="0.25">
      <c r="A85" s="1">
        <v>0.85</v>
      </c>
      <c r="B85" s="1">
        <v>2.784814E-3</v>
      </c>
      <c r="C85" s="5"/>
      <c r="J85">
        <f t="shared" si="2"/>
        <v>-2.3670918999999999E-3</v>
      </c>
      <c r="K85" s="5">
        <f t="shared" si="3"/>
        <v>136.84589680589681</v>
      </c>
    </row>
    <row r="86" spans="1:11" x14ac:dyDescent="0.25">
      <c r="A86" s="1">
        <v>0.875</v>
      </c>
      <c r="B86" s="1">
        <v>3.1494959999999999E-3</v>
      </c>
      <c r="C86" s="5"/>
      <c r="J86">
        <f t="shared" si="2"/>
        <v>-2.7558089999999997E-3</v>
      </c>
      <c r="K86" s="5">
        <f t="shared" si="3"/>
        <v>154.7663882063882</v>
      </c>
    </row>
    <row r="87" spans="1:11" x14ac:dyDescent="0.25">
      <c r="A87" s="1">
        <v>0.9</v>
      </c>
      <c r="B87" s="1">
        <v>3.5287539999999998E-3</v>
      </c>
      <c r="C87" s="5"/>
      <c r="J87">
        <f t="shared" si="2"/>
        <v>-3.1758785999999998E-3</v>
      </c>
      <c r="K87" s="5">
        <f t="shared" si="3"/>
        <v>173.40314496314494</v>
      </c>
    </row>
    <row r="88" spans="1:11" x14ac:dyDescent="0.25">
      <c r="A88" s="1">
        <v>0.92500000000000004</v>
      </c>
      <c r="B88" s="1">
        <v>3.921201E-3</v>
      </c>
      <c r="C88" s="5"/>
      <c r="J88">
        <f t="shared" si="2"/>
        <v>-3.627110925E-3</v>
      </c>
      <c r="K88" s="5">
        <f t="shared" si="3"/>
        <v>192.68800982800983</v>
      </c>
    </row>
    <row r="89" spans="1:11" x14ac:dyDescent="0.25">
      <c r="A89" s="1">
        <v>0.95</v>
      </c>
      <c r="B89" s="1">
        <v>4.3259240000000001E-3</v>
      </c>
      <c r="C89" s="5"/>
      <c r="J89">
        <f t="shared" si="2"/>
        <v>-4.1096277999999997E-3</v>
      </c>
      <c r="K89" s="5">
        <f t="shared" si="3"/>
        <v>212.57611793611792</v>
      </c>
    </row>
    <row r="90" spans="1:11" x14ac:dyDescent="0.25">
      <c r="A90" s="1">
        <v>0.97499999999999998</v>
      </c>
      <c r="B90" s="1">
        <v>4.7436830000000003E-3</v>
      </c>
      <c r="C90" s="5"/>
      <c r="J90">
        <f t="shared" si="2"/>
        <v>-4.6250909250000003E-3</v>
      </c>
      <c r="K90" s="5">
        <f t="shared" si="3"/>
        <v>233.10481572481572</v>
      </c>
    </row>
    <row r="91" spans="1:11" x14ac:dyDescent="0.25">
      <c r="A91" s="1">
        <v>1</v>
      </c>
      <c r="B91" s="1">
        <v>5.1726200000000002E-3</v>
      </c>
      <c r="C91" s="5"/>
      <c r="J91">
        <f t="shared" si="2"/>
        <v>-5.1726200000000002E-3</v>
      </c>
      <c r="K91" s="5">
        <f t="shared" si="3"/>
        <v>254.18280098280098</v>
      </c>
    </row>
    <row r="92" spans="1:11" x14ac:dyDescent="0.25">
      <c r="A92" s="1">
        <v>1</v>
      </c>
      <c r="B92" s="1">
        <v>5.2150060000000003E-3</v>
      </c>
      <c r="C92" s="5"/>
      <c r="J92">
        <f t="shared" si="2"/>
        <v>-5.2150060000000003E-3</v>
      </c>
      <c r="K92" s="5">
        <f t="shared" si="3"/>
        <v>256.26565110565116</v>
      </c>
    </row>
    <row r="93" spans="1:11" x14ac:dyDescent="0.25">
      <c r="A93" s="1">
        <v>0.97499999999999998</v>
      </c>
      <c r="B93" s="1">
        <v>4.8484959999999999E-3</v>
      </c>
      <c r="C93" s="5"/>
      <c r="J93">
        <f t="shared" si="2"/>
        <v>-4.7272835999999999E-3</v>
      </c>
      <c r="K93" s="5">
        <f t="shared" si="3"/>
        <v>238.25533169533168</v>
      </c>
    </row>
    <row r="94" spans="1:11" x14ac:dyDescent="0.25">
      <c r="A94" s="1">
        <v>0.95</v>
      </c>
      <c r="B94" s="1">
        <v>4.4667020000000003E-3</v>
      </c>
      <c r="C94" s="5"/>
      <c r="J94">
        <f t="shared" si="2"/>
        <v>-4.2433669E-3</v>
      </c>
      <c r="K94" s="5">
        <f t="shared" si="3"/>
        <v>219.4939557739558</v>
      </c>
    </row>
    <row r="95" spans="1:11" x14ac:dyDescent="0.25">
      <c r="A95" s="1">
        <v>0.92500000000000004</v>
      </c>
      <c r="B95" s="1">
        <v>4.0795129999999999E-3</v>
      </c>
      <c r="C95" s="5"/>
      <c r="J95">
        <f t="shared" si="2"/>
        <v>-3.7735495250000002E-3</v>
      </c>
      <c r="K95" s="5">
        <f t="shared" si="3"/>
        <v>200.46746928746927</v>
      </c>
    </row>
    <row r="96" spans="1:11" x14ac:dyDescent="0.25">
      <c r="A96" s="1">
        <v>0.9</v>
      </c>
      <c r="B96" s="1">
        <v>3.6925009999999999E-3</v>
      </c>
      <c r="C96" s="5"/>
      <c r="J96">
        <f t="shared" si="2"/>
        <v>-3.3232509000000001E-3</v>
      </c>
      <c r="K96" s="5">
        <f t="shared" si="3"/>
        <v>181.44968058968058</v>
      </c>
    </row>
    <row r="97" spans="1:11" x14ac:dyDescent="0.25">
      <c r="A97" s="1">
        <v>0.875</v>
      </c>
      <c r="B97" s="1">
        <v>3.307965E-3</v>
      </c>
      <c r="C97" s="5"/>
      <c r="J97">
        <f t="shared" si="2"/>
        <v>-2.894469375E-3</v>
      </c>
      <c r="K97" s="5">
        <f t="shared" si="3"/>
        <v>162.55356265356264</v>
      </c>
    </row>
    <row r="98" spans="1:11" x14ac:dyDescent="0.25">
      <c r="A98" s="1">
        <v>0.85</v>
      </c>
      <c r="B98" s="1">
        <v>2.9303570000000002E-3</v>
      </c>
      <c r="C98" s="5"/>
      <c r="J98">
        <f t="shared" si="2"/>
        <v>-2.4908034500000001E-3</v>
      </c>
      <c r="K98" s="5">
        <f t="shared" si="3"/>
        <v>143.99788697788699</v>
      </c>
    </row>
    <row r="99" spans="1:11" x14ac:dyDescent="0.25">
      <c r="A99" s="1">
        <v>0.82499999999999996</v>
      </c>
      <c r="B99" s="1">
        <v>2.5622090000000002E-3</v>
      </c>
      <c r="C99" s="5"/>
      <c r="J99">
        <f t="shared" si="2"/>
        <v>-2.113822425E-3</v>
      </c>
      <c r="K99" s="5">
        <f t="shared" si="3"/>
        <v>125.90707616707617</v>
      </c>
    </row>
    <row r="100" spans="1:11" x14ac:dyDescent="0.25">
      <c r="A100" s="1">
        <v>0.8</v>
      </c>
      <c r="B100" s="1">
        <v>2.2070100000000001E-3</v>
      </c>
      <c r="C100" s="5"/>
      <c r="J100">
        <f t="shared" si="2"/>
        <v>-1.7656080000000001E-3</v>
      </c>
      <c r="K100" s="5">
        <f t="shared" si="3"/>
        <v>108.45257985257985</v>
      </c>
    </row>
    <row r="101" spans="1:11" x14ac:dyDescent="0.25">
      <c r="A101" s="1">
        <v>0.77500000000000002</v>
      </c>
      <c r="B101" s="1">
        <v>1.8681640000000001E-3</v>
      </c>
      <c r="C101" s="5"/>
      <c r="J101">
        <f t="shared" si="2"/>
        <v>-1.4478271000000001E-3</v>
      </c>
      <c r="K101" s="5">
        <f t="shared" si="3"/>
        <v>91.801670761670763</v>
      </c>
    </row>
    <row r="102" spans="1:11" x14ac:dyDescent="0.25">
      <c r="A102" s="1">
        <v>0.75</v>
      </c>
      <c r="B102" s="1">
        <v>1.5508640000000001E-3</v>
      </c>
      <c r="C102" s="5"/>
      <c r="J102">
        <f t="shared" si="2"/>
        <v>-1.1631480000000001E-3</v>
      </c>
      <c r="K102" s="5">
        <f t="shared" si="3"/>
        <v>76.209533169533174</v>
      </c>
    </row>
    <row r="103" spans="1:11" x14ac:dyDescent="0.25">
      <c r="A103" s="1">
        <v>0.72499999999999998</v>
      </c>
      <c r="B103" s="1">
        <v>1.256226E-3</v>
      </c>
      <c r="C103" s="5"/>
      <c r="J103">
        <f t="shared" si="2"/>
        <v>-9.1076385000000005E-4</v>
      </c>
      <c r="K103" s="5">
        <f t="shared" si="3"/>
        <v>61.731007371007372</v>
      </c>
    </row>
    <row r="104" spans="1:11" x14ac:dyDescent="0.25">
      <c r="A104" s="1">
        <v>0.7</v>
      </c>
      <c r="B104" s="1">
        <v>9.8362410000000003E-4</v>
      </c>
      <c r="C104" s="5"/>
      <c r="J104">
        <f t="shared" si="2"/>
        <v>-6.8853687E-4</v>
      </c>
      <c r="K104" s="5">
        <f t="shared" si="3"/>
        <v>48.335336609336608</v>
      </c>
    </row>
    <row r="105" spans="1:11" x14ac:dyDescent="0.25">
      <c r="A105" s="1">
        <v>0.67500000000000004</v>
      </c>
      <c r="B105" s="1">
        <v>7.4729820000000004E-4</v>
      </c>
      <c r="C105" s="5"/>
      <c r="J105">
        <f t="shared" si="2"/>
        <v>-5.0442628500000004E-4</v>
      </c>
      <c r="K105" s="5">
        <f t="shared" si="3"/>
        <v>36.722270270270272</v>
      </c>
    </row>
    <row r="106" spans="1:11" x14ac:dyDescent="0.25">
      <c r="A106" s="1">
        <v>0.65</v>
      </c>
      <c r="B106" s="1">
        <v>5.4208510000000002E-4</v>
      </c>
      <c r="C106" s="5"/>
      <c r="J106">
        <f t="shared" si="2"/>
        <v>-3.5235531500000004E-4</v>
      </c>
      <c r="K106" s="5">
        <f t="shared" si="3"/>
        <v>26.63808845208845</v>
      </c>
    </row>
    <row r="107" spans="1:11" x14ac:dyDescent="0.25">
      <c r="A107" s="1">
        <v>0.625</v>
      </c>
      <c r="B107" s="1">
        <v>3.6975430000000002E-4</v>
      </c>
      <c r="C107" s="5"/>
      <c r="J107">
        <f t="shared" si="2"/>
        <v>-2.3109643750000001E-4</v>
      </c>
      <c r="K107" s="5">
        <f t="shared" si="3"/>
        <v>18.169744471744472</v>
      </c>
    </row>
    <row r="108" spans="1:11" x14ac:dyDescent="0.25">
      <c r="A108" s="1">
        <v>0.6</v>
      </c>
      <c r="B108" s="1">
        <v>2.30153E-4</v>
      </c>
      <c r="C108" s="5"/>
      <c r="J108">
        <f t="shared" si="2"/>
        <v>-1.3809179999999999E-4</v>
      </c>
      <c r="K108" s="5">
        <f t="shared" si="3"/>
        <v>11.30972972972973</v>
      </c>
    </row>
    <row r="109" spans="1:11" x14ac:dyDescent="0.25">
      <c r="A109" s="1">
        <v>0.57499999999999996</v>
      </c>
      <c r="B109" s="1">
        <v>1.182029E-4</v>
      </c>
      <c r="C109" s="5"/>
      <c r="J109">
        <f t="shared" si="2"/>
        <v>-6.7966667499999995E-5</v>
      </c>
      <c r="K109" s="5">
        <f t="shared" si="3"/>
        <v>5.8084963144963142</v>
      </c>
    </row>
    <row r="110" spans="1:11" x14ac:dyDescent="0.25">
      <c r="A110" s="1">
        <v>0.55000000000000004</v>
      </c>
      <c r="B110" s="1">
        <v>3.1532460000000001E-5</v>
      </c>
      <c r="C110" s="5"/>
      <c r="J110">
        <f t="shared" si="2"/>
        <v>-1.7342853000000001E-5</v>
      </c>
      <c r="K110" s="5">
        <f t="shared" si="3"/>
        <v>1.5495066339066339</v>
      </c>
    </row>
    <row r="111" spans="1:11" x14ac:dyDescent="0.25">
      <c r="A111" s="1">
        <v>0.52500000000000002</v>
      </c>
      <c r="B111" s="1">
        <v>-3.4948750000000003E-5</v>
      </c>
      <c r="C111" s="5"/>
      <c r="J111">
        <f t="shared" si="2"/>
        <v>1.8348093750000003E-5</v>
      </c>
      <c r="K111" s="5">
        <f t="shared" si="3"/>
        <v>-1.7173832923832923</v>
      </c>
    </row>
    <row r="112" spans="1:11" x14ac:dyDescent="0.25">
      <c r="A112" s="1">
        <v>0.5</v>
      </c>
      <c r="B112" s="1">
        <v>-8.8030029999999998E-5</v>
      </c>
      <c r="C112" s="5"/>
      <c r="J112">
        <f t="shared" si="2"/>
        <v>4.4015014999999999E-5</v>
      </c>
      <c r="K112" s="5">
        <f t="shared" si="3"/>
        <v>-4.3258000000000001</v>
      </c>
    </row>
    <row r="113" spans="1:11" x14ac:dyDescent="0.25">
      <c r="A113" s="1">
        <v>0.47499999999999998</v>
      </c>
      <c r="B113" s="1">
        <v>-1.268141E-4</v>
      </c>
      <c r="C113" s="5"/>
      <c r="J113">
        <f t="shared" si="2"/>
        <v>6.0236697499999995E-5</v>
      </c>
      <c r="K113" s="5">
        <f t="shared" si="3"/>
        <v>-6.2316511056511059</v>
      </c>
    </row>
    <row r="114" spans="1:11" x14ac:dyDescent="0.25">
      <c r="A114" s="1">
        <v>0.45</v>
      </c>
      <c r="B114" s="1">
        <v>-1.5858380000000001E-4</v>
      </c>
      <c r="C114" s="5"/>
      <c r="J114">
        <f t="shared" si="2"/>
        <v>7.1362710000000008E-5</v>
      </c>
      <c r="K114" s="5">
        <f t="shared" si="3"/>
        <v>-7.7928157248157257</v>
      </c>
    </row>
    <row r="115" spans="1:11" x14ac:dyDescent="0.25">
      <c r="A115" s="1">
        <v>0.42499999999999999</v>
      </c>
      <c r="B115" s="1">
        <v>-1.8456279999999999E-4</v>
      </c>
      <c r="C115" s="5"/>
      <c r="J115">
        <f t="shared" si="2"/>
        <v>7.8439189999999999E-5</v>
      </c>
      <c r="K115" s="5">
        <f t="shared" si="3"/>
        <v>-9.0694250614250613</v>
      </c>
    </row>
    <row r="116" spans="1:11" x14ac:dyDescent="0.25">
      <c r="A116" s="1">
        <v>0.4</v>
      </c>
      <c r="B116" s="1">
        <v>-2.058102E-4</v>
      </c>
      <c r="C116" s="5"/>
      <c r="J116">
        <f t="shared" si="2"/>
        <v>8.2324079999999999E-5</v>
      </c>
      <c r="K116" s="5">
        <f t="shared" si="3"/>
        <v>-10.113523341523342</v>
      </c>
    </row>
    <row r="117" spans="1:11" x14ac:dyDescent="0.25">
      <c r="A117" s="1">
        <v>0.375</v>
      </c>
      <c r="B117" s="1">
        <v>-2.2425569999999999E-4</v>
      </c>
      <c r="C117" s="5"/>
      <c r="J117">
        <f t="shared" si="2"/>
        <v>8.4095887499999991E-5</v>
      </c>
      <c r="K117" s="5">
        <f t="shared" si="3"/>
        <v>-11.019936117936117</v>
      </c>
    </row>
    <row r="118" spans="1:11" x14ac:dyDescent="0.25">
      <c r="A118" s="1">
        <v>0.35</v>
      </c>
      <c r="B118" s="1">
        <v>-2.376213E-4</v>
      </c>
      <c r="C118" s="5"/>
      <c r="J118">
        <f t="shared" si="2"/>
        <v>8.3167454999999996E-5</v>
      </c>
      <c r="K118" s="5">
        <f t="shared" si="3"/>
        <v>-11.676722358722358</v>
      </c>
    </row>
    <row r="119" spans="1:11" x14ac:dyDescent="0.25">
      <c r="A119" s="1">
        <v>0.32500000000000001</v>
      </c>
      <c r="B119" s="1">
        <v>-2.5242880000000002E-4</v>
      </c>
      <c r="C119" s="5"/>
      <c r="J119">
        <f t="shared" si="2"/>
        <v>8.2039360000000003E-5</v>
      </c>
      <c r="K119" s="5">
        <f t="shared" si="3"/>
        <v>-12.404363636363637</v>
      </c>
    </row>
    <row r="120" spans="1:11" x14ac:dyDescent="0.25">
      <c r="A120" s="1">
        <v>0.3</v>
      </c>
      <c r="B120" s="1">
        <v>-2.643756E-4</v>
      </c>
      <c r="C120" s="5"/>
      <c r="J120">
        <f t="shared" si="2"/>
        <v>7.9312679999999996E-5</v>
      </c>
      <c r="K120" s="5">
        <f t="shared" si="3"/>
        <v>-12.991429975429975</v>
      </c>
    </row>
    <row r="121" spans="1:11" x14ac:dyDescent="0.25">
      <c r="A121" s="1">
        <v>0.27500000000000002</v>
      </c>
      <c r="B121" s="1">
        <v>-2.7721359999999999E-4</v>
      </c>
      <c r="C121" s="5"/>
      <c r="J121">
        <f t="shared" si="2"/>
        <v>7.6233739999999998E-5</v>
      </c>
      <c r="K121" s="5">
        <f t="shared" si="3"/>
        <v>-13.622289926289927</v>
      </c>
    </row>
    <row r="122" spans="1:11" x14ac:dyDescent="0.25">
      <c r="A122" s="1">
        <v>0.25</v>
      </c>
      <c r="B122" s="1">
        <v>-2.851927E-4</v>
      </c>
      <c r="C122" s="5"/>
      <c r="J122">
        <f t="shared" si="2"/>
        <v>7.1298174999999999E-5</v>
      </c>
      <c r="K122" s="5">
        <f t="shared" si="3"/>
        <v>-14.014383292383293</v>
      </c>
    </row>
    <row r="123" spans="1:11" x14ac:dyDescent="0.25">
      <c r="A123" s="1">
        <v>0.22500000000000001</v>
      </c>
      <c r="B123" s="1">
        <v>-2.9423479999999999E-4</v>
      </c>
      <c r="C123" s="5"/>
      <c r="J123">
        <f t="shared" si="2"/>
        <v>6.6202830000000005E-5</v>
      </c>
      <c r="K123" s="5">
        <f t="shared" si="3"/>
        <v>-14.458712530712528</v>
      </c>
    </row>
    <row r="124" spans="1:11" x14ac:dyDescent="0.25">
      <c r="A124" s="1">
        <v>0.2</v>
      </c>
      <c r="B124" s="1">
        <v>-3.0401970000000001E-4</v>
      </c>
      <c r="C124" s="5"/>
      <c r="J124">
        <f t="shared" si="2"/>
        <v>6.0803940000000005E-5</v>
      </c>
      <c r="K124" s="5">
        <f t="shared" si="3"/>
        <v>-14.939542997542997</v>
      </c>
    </row>
    <row r="125" spans="1:11" x14ac:dyDescent="0.25">
      <c r="A125" s="1">
        <v>0.17499999999999999</v>
      </c>
      <c r="B125" s="1">
        <v>-3.12417E-4</v>
      </c>
      <c r="C125" s="5"/>
      <c r="J125">
        <f t="shared" si="2"/>
        <v>5.4672974999999995E-5</v>
      </c>
      <c r="K125" s="5">
        <f t="shared" si="3"/>
        <v>-15.352186732186732</v>
      </c>
    </row>
    <row r="126" spans="1:11" x14ac:dyDescent="0.25">
      <c r="A126" s="1">
        <v>0.15</v>
      </c>
      <c r="B126" s="1">
        <v>-3.1828500000000002E-4</v>
      </c>
      <c r="C126" s="5"/>
      <c r="J126">
        <f t="shared" si="2"/>
        <v>4.7742750000000003E-5</v>
      </c>
      <c r="K126" s="5">
        <f t="shared" si="3"/>
        <v>-15.640540540540542</v>
      </c>
    </row>
    <row r="127" spans="1:11" x14ac:dyDescent="0.25">
      <c r="A127" s="1">
        <v>0.125</v>
      </c>
      <c r="B127" s="1">
        <v>-3.264087E-4</v>
      </c>
      <c r="C127" s="5"/>
      <c r="J127">
        <f t="shared" si="2"/>
        <v>4.0801087500000001E-5</v>
      </c>
      <c r="K127" s="5">
        <f t="shared" si="3"/>
        <v>-16.039739557739559</v>
      </c>
    </row>
    <row r="128" spans="1:11" x14ac:dyDescent="0.25">
      <c r="A128" s="1">
        <v>0.1</v>
      </c>
      <c r="B128" s="1">
        <v>-3.3199629999999998E-4</v>
      </c>
      <c r="C128" s="5"/>
      <c r="J128">
        <f t="shared" si="2"/>
        <v>3.3199630000000002E-5</v>
      </c>
      <c r="K128" s="5">
        <f t="shared" si="3"/>
        <v>-16.314314496314495</v>
      </c>
    </row>
    <row r="129" spans="1:11" x14ac:dyDescent="0.25">
      <c r="A129" s="1">
        <v>7.4999999999999997E-2</v>
      </c>
      <c r="B129" s="1">
        <v>-3.391596E-4</v>
      </c>
      <c r="C129" s="5"/>
      <c r="J129">
        <f t="shared" si="2"/>
        <v>2.5436969999999998E-5</v>
      </c>
      <c r="K129" s="5">
        <f t="shared" si="3"/>
        <v>-16.66631941031941</v>
      </c>
    </row>
    <row r="130" spans="1:11" x14ac:dyDescent="0.25">
      <c r="A130" s="1">
        <v>0.05</v>
      </c>
      <c r="B130" s="1">
        <v>-3.4524479999999998E-4</v>
      </c>
      <c r="C130" s="5"/>
      <c r="J130">
        <f t="shared" si="2"/>
        <v>1.7262239999999998E-5</v>
      </c>
      <c r="K130" s="5">
        <f t="shared" si="3"/>
        <v>-16.965346437346437</v>
      </c>
    </row>
    <row r="131" spans="1:11" x14ac:dyDescent="0.25">
      <c r="A131" s="1">
        <v>2.5000000000000001E-2</v>
      </c>
      <c r="B131" s="1">
        <v>-3.4749610000000002E-4</v>
      </c>
      <c r="C131" s="5"/>
      <c r="J131">
        <f t="shared" si="2"/>
        <v>8.6874025000000011E-6</v>
      </c>
      <c r="K131" s="5">
        <f t="shared" si="3"/>
        <v>-17.075975429975433</v>
      </c>
    </row>
    <row r="132" spans="1:11" x14ac:dyDescent="0.25">
      <c r="A132" s="1">
        <v>0</v>
      </c>
      <c r="B132" s="1">
        <v>-3.551432E-4</v>
      </c>
      <c r="C132" s="5"/>
      <c r="J132">
        <f t="shared" si="2"/>
        <v>0</v>
      </c>
      <c r="K132" s="5">
        <f t="shared" si="3"/>
        <v>-17.451754299754299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23" priority="1" stopIfTrue="1" operator="equal">
      <formula>0</formula>
    </cfRule>
  </conditionalFormatting>
  <conditionalFormatting sqref="E23:E24">
    <cfRule type="cellIs" dxfId="2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53</v>
      </c>
    </row>
    <row r="3" spans="1:16" x14ac:dyDescent="0.25">
      <c r="C3" s="2" t="s">
        <v>2</v>
      </c>
      <c r="D3" t="s">
        <v>53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-3.71987E-4</v>
      </c>
      <c r="C10" s="5"/>
      <c r="D10" s="2" t="s">
        <v>17</v>
      </c>
      <c r="E10" s="6">
        <f>-F10*1000/$D$7</f>
        <v>18.27945945945946</v>
      </c>
      <c r="F10" s="4">
        <f>((INDEX(A10:B11,1,2)+INDEX(A10:B11,2,2))-((INDEX(A10:B11,1,2)-INDEX(A10:B11,2,2))/(INDEX(A10:B11,1,1)-INDEX(A10:B11,2,1))*(INDEX(A10:B11,1,1)+INDEX(A10:B11,2,1))))/2</f>
        <v>-3.71987E-4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-18.27945945945946</v>
      </c>
      <c r="L10" s="2" t="s">
        <v>20</v>
      </c>
      <c r="M10" s="1">
        <f>MAX(E14:E15)/20</f>
        <v>2.6956926983636574E-2</v>
      </c>
      <c r="N10" s="7">
        <f>-E10</f>
        <v>-18.27945945945946</v>
      </c>
      <c r="O10" s="7">
        <f>-E11</f>
        <v>-15.612751842751843</v>
      </c>
      <c r="P10" s="7">
        <f>-E12</f>
        <v>-17.118894348894347</v>
      </c>
    </row>
    <row r="11" spans="1:16" x14ac:dyDescent="0.25">
      <c r="A11" s="1">
        <v>-2.5000000000000001E-2</v>
      </c>
      <c r="B11" s="1">
        <v>-3.6428330000000002E-4</v>
      </c>
      <c r="C11" s="5"/>
      <c r="D11" s="2" t="s">
        <v>21</v>
      </c>
      <c r="E11" s="6">
        <f>-F11*1000/$D$7</f>
        <v>15.612751842751843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-3.1771950000000001E-4</v>
      </c>
      <c r="G11" s="5" t="s">
        <v>22</v>
      </c>
      <c r="H11" t="s">
        <v>23</v>
      </c>
      <c r="J11">
        <f t="shared" si="0"/>
        <v>-9.1070825000000001E-6</v>
      </c>
      <c r="K11" s="5">
        <f t="shared" si="1"/>
        <v>-17.900899262899266</v>
      </c>
      <c r="L11" s="2"/>
      <c r="M11" s="1">
        <f>-MAX(E15:E16)/20</f>
        <v>-2.6956926983636574E-2</v>
      </c>
      <c r="N11" s="7">
        <f>-E10</f>
        <v>-18.27945945945946</v>
      </c>
      <c r="O11" s="7">
        <f>-E11</f>
        <v>-15.612751842751843</v>
      </c>
      <c r="P11" s="7">
        <f>-E12</f>
        <v>-17.118894348894347</v>
      </c>
    </row>
    <row r="12" spans="1:16" x14ac:dyDescent="0.25">
      <c r="A12" s="1">
        <v>-0.05</v>
      </c>
      <c r="B12" s="1">
        <v>-3.6212540000000001E-4</v>
      </c>
      <c r="C12" s="5"/>
      <c r="D12" s="2" t="s">
        <v>24</v>
      </c>
      <c r="E12" s="6">
        <f>-F12*1000/$D$7</f>
        <v>17.118894348894347</v>
      </c>
      <c r="F12" s="4">
        <f>((INDEX(A131:B132,1,2)+INDEX(A131:B132,2,2))-((INDEX(A131:B132,1,2)-INDEX(A131:B132,2,2))/(INDEX(A131:B132,1,1)-INDEX(A131:B132,2,1))*(INDEX(A131:B132,1,1)+INDEX(A131:B132,2,1))))/2</f>
        <v>-3.4836950000000002E-4</v>
      </c>
      <c r="G12" t="s">
        <v>25</v>
      </c>
      <c r="H12" t="s">
        <v>26</v>
      </c>
      <c r="J12">
        <f t="shared" si="0"/>
        <v>-1.8106270000000001E-5</v>
      </c>
      <c r="K12" s="5">
        <f t="shared" si="1"/>
        <v>-17.794859950859951</v>
      </c>
      <c r="L12" s="2"/>
    </row>
    <row r="13" spans="1:16" x14ac:dyDescent="0.25">
      <c r="A13" s="1">
        <v>-7.4999999999999997E-2</v>
      </c>
      <c r="B13" s="1">
        <v>-3.6521060000000002E-4</v>
      </c>
      <c r="C13" s="5"/>
      <c r="E13" s="4" t="s">
        <v>27</v>
      </c>
      <c r="F13" s="5"/>
      <c r="J13">
        <f t="shared" si="0"/>
        <v>-2.7390795000000002E-5</v>
      </c>
      <c r="K13" s="5">
        <f t="shared" si="1"/>
        <v>-17.946466830466829</v>
      </c>
      <c r="L13" s="2" t="s">
        <v>28</v>
      </c>
      <c r="M13" s="7">
        <f>E14</f>
        <v>0.53318394302658634</v>
      </c>
      <c r="N13" s="7">
        <f>-MAX(E10:E12)/15</f>
        <v>-1.2186306306306307</v>
      </c>
    </row>
    <row r="14" spans="1:16" x14ac:dyDescent="0.25">
      <c r="A14" s="1">
        <v>-0.1</v>
      </c>
      <c r="B14" s="1">
        <v>-3.6683700000000001E-4</v>
      </c>
      <c r="C14" s="5"/>
      <c r="D14" s="2" t="s">
        <v>29</v>
      </c>
      <c r="E14" s="6">
        <f>F14</f>
        <v>0.53318394302658634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0.53318394302658634</v>
      </c>
      <c r="G14" s="5" t="s">
        <v>30</v>
      </c>
      <c r="H14" t="s">
        <v>31</v>
      </c>
      <c r="J14">
        <f t="shared" si="0"/>
        <v>-3.6683700000000003E-5</v>
      </c>
      <c r="K14" s="5">
        <f t="shared" si="1"/>
        <v>-18.026388206388209</v>
      </c>
      <c r="L14" s="2"/>
      <c r="M14">
        <f>E14</f>
        <v>0.53318394302658634</v>
      </c>
      <c r="N14" s="7">
        <f>MAX(E10:E12)/15</f>
        <v>1.2186306306306307</v>
      </c>
    </row>
    <row r="15" spans="1:16" x14ac:dyDescent="0.25">
      <c r="A15" s="1">
        <v>-0.125</v>
      </c>
      <c r="B15" s="1">
        <v>-3.7095280000000002E-4</v>
      </c>
      <c r="C15" s="5"/>
      <c r="D15" s="2" t="s">
        <v>32</v>
      </c>
      <c r="E15" s="4">
        <f>F15</f>
        <v>0.53913853967273151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0.53913853967273151</v>
      </c>
      <c r="G15" s="5" t="s">
        <v>33</v>
      </c>
      <c r="H15" t="s">
        <v>34</v>
      </c>
      <c r="J15">
        <f t="shared" si="0"/>
        <v>-4.6369100000000003E-5</v>
      </c>
      <c r="K15" s="5">
        <f t="shared" si="1"/>
        <v>-18.228638820638821</v>
      </c>
      <c r="L15" s="2"/>
      <c r="M15" s="7">
        <f>E15</f>
        <v>0.53913853967273151</v>
      </c>
      <c r="N15" s="7">
        <f>-MAX(E10:E12)/15</f>
        <v>-1.2186306306306307</v>
      </c>
    </row>
    <row r="16" spans="1:16" x14ac:dyDescent="0.25">
      <c r="A16" s="1">
        <v>-0.15</v>
      </c>
      <c r="B16" s="1">
        <v>-3.7521350000000001E-4</v>
      </c>
      <c r="C16" s="5"/>
      <c r="E16" s="4"/>
      <c r="J16">
        <f t="shared" si="0"/>
        <v>-5.6282024999999996E-5</v>
      </c>
      <c r="K16" s="5">
        <f t="shared" si="1"/>
        <v>-18.438009828009829</v>
      </c>
      <c r="L16" s="2"/>
      <c r="M16">
        <f>E15</f>
        <v>0.53913853967273151</v>
      </c>
      <c r="N16" s="7">
        <f>MAX(E10:E12)/15</f>
        <v>1.2186306306306307</v>
      </c>
    </row>
    <row r="17" spans="1:19" x14ac:dyDescent="0.25">
      <c r="A17" s="1">
        <v>-0.17499999999999999</v>
      </c>
      <c r="B17" s="1">
        <v>-3.781794E-4</v>
      </c>
      <c r="C17" s="8"/>
      <c r="D17" s="2" t="s">
        <v>35</v>
      </c>
      <c r="E17" s="9">
        <f>F17</f>
        <v>0.43168503639271405</v>
      </c>
      <c r="F17">
        <f>(-1)*MAX(J30:J91)/F11/E14</f>
        <v>0.43168503639271405</v>
      </c>
      <c r="G17" t="s">
        <v>36</v>
      </c>
      <c r="J17">
        <f t="shared" si="0"/>
        <v>-6.6181394999999989E-5</v>
      </c>
      <c r="K17" s="5">
        <f t="shared" si="1"/>
        <v>-18.5837542997543</v>
      </c>
      <c r="L17" s="2"/>
      <c r="N17" s="7"/>
    </row>
    <row r="18" spans="1:19" x14ac:dyDescent="0.25">
      <c r="A18" s="1">
        <v>-0.2</v>
      </c>
      <c r="B18" s="1">
        <v>-3.8305719999999998E-4</v>
      </c>
      <c r="C18" s="8"/>
      <c r="D18" s="2" t="s">
        <v>37</v>
      </c>
      <c r="E18" s="9">
        <f>F18</f>
        <v>0.43973147698182785</v>
      </c>
      <c r="F18">
        <f>(-1)*MAX(J91:J130)/F12/E15</f>
        <v>0.43973147698182785</v>
      </c>
      <c r="G18" t="s">
        <v>38</v>
      </c>
      <c r="J18">
        <f t="shared" si="0"/>
        <v>-7.6611440000000006E-5</v>
      </c>
      <c r="K18" s="5">
        <f t="shared" si="1"/>
        <v>-18.82344963144963</v>
      </c>
      <c r="L18" s="2" t="s">
        <v>39</v>
      </c>
      <c r="M18" s="5">
        <v>0</v>
      </c>
      <c r="N18" s="5">
        <f>INDEX(K30:K91,MATCH(MAX(J30:J91),J30:J91,0),1)</f>
        <v>-9.5827960687960694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-3.872015E-4</v>
      </c>
      <c r="C19" s="8"/>
      <c r="D19" s="2"/>
      <c r="J19">
        <f t="shared" si="0"/>
        <v>-8.7120337499999999E-5</v>
      </c>
      <c r="K19" s="5">
        <f t="shared" si="1"/>
        <v>-19.027100737100735</v>
      </c>
      <c r="L19" s="2"/>
      <c r="M19" s="5">
        <f>INDEX(A30:A91,MATCH(MAX(J30:J91),J30:J91,0),1)</f>
        <v>0.375</v>
      </c>
      <c r="N19" s="5">
        <f>INDEX(K30:K91,MATCH(MAX(J30:J91),J30:J91,0),1)</f>
        <v>-9.5827960687960694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-3.9261120000000003E-4</v>
      </c>
      <c r="C20" s="8"/>
      <c r="D20" s="2" t="s">
        <v>42</v>
      </c>
      <c r="E20" s="12">
        <f>F20</f>
        <v>3.5935485257985261E-2</v>
      </c>
      <c r="F20">
        <f>MAX(J30:J91)/D5/D7*1000</f>
        <v>3.5935485257985261E-2</v>
      </c>
      <c r="G20" t="s">
        <v>43</v>
      </c>
      <c r="J20">
        <f t="shared" si="0"/>
        <v>-9.8152800000000007E-5</v>
      </c>
      <c r="K20" s="5">
        <f t="shared" si="1"/>
        <v>-19.292933660933663</v>
      </c>
      <c r="M20" s="5">
        <f>INDEX(A30:A91,MATCH(MAX(J30:J91),J30:J91,0),1)</f>
        <v>0.375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-3.9737879999999999E-4</v>
      </c>
      <c r="C21" s="8"/>
      <c r="D21" s="2" t="s">
        <v>44</v>
      </c>
      <c r="E21" s="12">
        <f>F21</f>
        <v>4.0584821867321867E-2</v>
      </c>
      <c r="F21">
        <f>MAX(J91:J130)/D5/D7*1000</f>
        <v>4.0584821867321867E-2</v>
      </c>
      <c r="G21" t="s">
        <v>45</v>
      </c>
      <c r="J21">
        <f t="shared" si="0"/>
        <v>-1.0927917000000001E-4</v>
      </c>
      <c r="K21" s="5">
        <f t="shared" si="1"/>
        <v>-19.527213759213758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-4.0150219999999999E-4</v>
      </c>
      <c r="C22" s="5"/>
      <c r="J22">
        <f t="shared" si="0"/>
        <v>-1.2045065999999999E-4</v>
      </c>
      <c r="K22" s="5">
        <f t="shared" si="1"/>
        <v>-19.729837837837838</v>
      </c>
      <c r="M22" s="5">
        <v>0</v>
      </c>
      <c r="N22" s="5">
        <f>INDEX(K91:K130,MATCH(MAX(J91:J130),J91:J130,0),1)</f>
        <v>-10.822619164619164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-4.0732710000000001E-4</v>
      </c>
      <c r="C23" s="5"/>
      <c r="D23" s="2" t="s">
        <v>47</v>
      </c>
      <c r="E23" s="13">
        <f>E11*E14*E17/D5-E20</f>
        <v>0</v>
      </c>
      <c r="J23">
        <f t="shared" si="0"/>
        <v>-1.3238130750000001E-4</v>
      </c>
      <c r="K23" s="5">
        <f t="shared" si="1"/>
        <v>-20.016073710073709</v>
      </c>
      <c r="M23" s="5">
        <f>INDEX(A91:A130,MATCH(MAX(J91:J130),J91:J130,0),1)</f>
        <v>0.375</v>
      </c>
      <c r="N23" s="5">
        <f>INDEX(K91:K130,MATCH(MAX(J91:J130),J91:J130,0),1)</f>
        <v>-10.822619164619164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-4.1101929999999998E-4</v>
      </c>
      <c r="C24" s="5"/>
      <c r="E24" s="13">
        <f>E12*E15*E18/D5-E21</f>
        <v>0</v>
      </c>
      <c r="J24">
        <f t="shared" si="0"/>
        <v>-1.4385675499999998E-4</v>
      </c>
      <c r="K24" s="5">
        <f t="shared" si="1"/>
        <v>-20.197508599508598</v>
      </c>
      <c r="M24" s="5">
        <f>INDEX(A91:A130,MATCH(MAX(J91:J130),J91:J130,0),1)</f>
        <v>0.375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-4.1938769999999998E-4</v>
      </c>
      <c r="C25" s="14"/>
      <c r="J25">
        <f t="shared" si="0"/>
        <v>-1.5727038749999999E-4</v>
      </c>
      <c r="K25" s="5">
        <f t="shared" si="1"/>
        <v>-20.608732186732187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-4.2820830000000001E-4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-1.7128332000000002E-4</v>
      </c>
      <c r="K26" s="5">
        <f t="shared" si="1"/>
        <v>-21.042176904176902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-4.3355500000000002E-4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-1.84260875E-4</v>
      </c>
      <c r="K27" s="5">
        <f t="shared" si="1"/>
        <v>-21.304914004914007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-4.392714E-4</v>
      </c>
      <c r="C28" s="5"/>
      <c r="J28">
        <f t="shared" si="0"/>
        <v>-1.9767213E-4</v>
      </c>
      <c r="K28" s="5">
        <f t="shared" si="1"/>
        <v>-21.58581818181818</v>
      </c>
    </row>
    <row r="29" spans="1:19" x14ac:dyDescent="0.25">
      <c r="A29" s="1">
        <v>-0.47499999999999998</v>
      </c>
      <c r="B29" s="1">
        <v>-4.482194E-4</v>
      </c>
      <c r="C29" s="5"/>
      <c r="J29">
        <f t="shared" si="0"/>
        <v>-2.1290421499999999E-4</v>
      </c>
      <c r="K29" s="5">
        <f t="shared" si="1"/>
        <v>-22.025523341523343</v>
      </c>
    </row>
    <row r="30" spans="1:19" x14ac:dyDescent="0.25">
      <c r="A30" s="1">
        <v>-0.5</v>
      </c>
      <c r="B30" s="1">
        <v>-4.5739830000000002E-4</v>
      </c>
      <c r="C30" s="5"/>
      <c r="J30">
        <f t="shared" si="0"/>
        <v>-2.2869915000000001E-4</v>
      </c>
      <c r="K30" s="5">
        <f t="shared" si="1"/>
        <v>-22.476574938574942</v>
      </c>
    </row>
    <row r="31" spans="1:19" x14ac:dyDescent="0.25">
      <c r="A31" s="1">
        <v>-0.5</v>
      </c>
      <c r="B31" s="1">
        <v>-4.561853E-4</v>
      </c>
      <c r="C31" s="5"/>
      <c r="J31">
        <f t="shared" si="0"/>
        <v>-2.2809265E-4</v>
      </c>
      <c r="K31" s="5">
        <f t="shared" si="1"/>
        <v>-22.41696805896806</v>
      </c>
    </row>
    <row r="32" spans="1:19" x14ac:dyDescent="0.25">
      <c r="A32" s="1">
        <v>-0.47499999999999998</v>
      </c>
      <c r="B32" s="1">
        <v>-4.4542909999999999E-4</v>
      </c>
      <c r="C32" s="5"/>
      <c r="J32">
        <f t="shared" si="0"/>
        <v>-2.1157882249999999E-4</v>
      </c>
      <c r="K32" s="5">
        <f t="shared" si="1"/>
        <v>-21.88840786240786</v>
      </c>
    </row>
    <row r="33" spans="1:11" x14ac:dyDescent="0.25">
      <c r="A33" s="1">
        <v>-0.45</v>
      </c>
      <c r="B33" s="1">
        <v>-4.3762070000000002E-4</v>
      </c>
      <c r="C33" s="5"/>
      <c r="J33">
        <f t="shared" si="0"/>
        <v>-1.9692931500000003E-4</v>
      </c>
      <c r="K33" s="5">
        <f t="shared" si="1"/>
        <v>-21.504702702702705</v>
      </c>
    </row>
    <row r="34" spans="1:11" x14ac:dyDescent="0.25">
      <c r="A34" s="1">
        <v>-0.42499999999999999</v>
      </c>
      <c r="B34" s="1">
        <v>-4.2613740000000002E-4</v>
      </c>
      <c r="C34" s="5"/>
      <c r="J34">
        <f t="shared" si="0"/>
        <v>-1.81108395E-4</v>
      </c>
      <c r="K34" s="5">
        <f t="shared" si="1"/>
        <v>-20.940412776412778</v>
      </c>
    </row>
    <row r="35" spans="1:11" x14ac:dyDescent="0.25">
      <c r="A35" s="1">
        <v>-0.4</v>
      </c>
      <c r="B35" s="1">
        <v>-4.2167769999999999E-4</v>
      </c>
      <c r="C35" s="5"/>
      <c r="J35">
        <f t="shared" si="0"/>
        <v>-1.6867108000000002E-4</v>
      </c>
      <c r="K35" s="5">
        <f t="shared" si="1"/>
        <v>-20.7212628992629</v>
      </c>
    </row>
    <row r="36" spans="1:11" x14ac:dyDescent="0.25">
      <c r="A36" s="1">
        <v>-0.375</v>
      </c>
      <c r="B36" s="1">
        <v>-4.1202779999999998E-4</v>
      </c>
      <c r="C36" s="5"/>
      <c r="J36">
        <f t="shared" si="0"/>
        <v>-1.5451042499999999E-4</v>
      </c>
      <c r="K36" s="5">
        <f t="shared" si="1"/>
        <v>-20.24706633906634</v>
      </c>
    </row>
    <row r="37" spans="1:11" x14ac:dyDescent="0.25">
      <c r="A37" s="1">
        <v>-0.35</v>
      </c>
      <c r="B37" s="1">
        <v>-4.0388449999999998E-4</v>
      </c>
      <c r="C37" s="5"/>
      <c r="J37">
        <f t="shared" si="0"/>
        <v>-1.4135957499999998E-4</v>
      </c>
      <c r="K37" s="5">
        <f t="shared" si="1"/>
        <v>-19.846904176904175</v>
      </c>
    </row>
    <row r="38" spans="1:11" x14ac:dyDescent="0.25">
      <c r="A38" s="1">
        <v>-0.32500000000000001</v>
      </c>
      <c r="B38" s="1">
        <v>-3.952251E-4</v>
      </c>
      <c r="C38" s="5"/>
      <c r="J38">
        <f t="shared" si="0"/>
        <v>-1.2844815749999999E-4</v>
      </c>
      <c r="K38" s="5">
        <f t="shared" si="1"/>
        <v>-19.421380835380834</v>
      </c>
    </row>
    <row r="39" spans="1:11" x14ac:dyDescent="0.25">
      <c r="A39" s="1">
        <v>-0.3</v>
      </c>
      <c r="B39" s="1">
        <v>-3.8810299999999999E-4</v>
      </c>
      <c r="C39" s="5"/>
      <c r="J39">
        <f t="shared" si="0"/>
        <v>-1.1643089999999999E-4</v>
      </c>
      <c r="K39" s="5">
        <f t="shared" si="1"/>
        <v>-19.071400491400489</v>
      </c>
    </row>
    <row r="40" spans="1:11" x14ac:dyDescent="0.25">
      <c r="A40" s="1">
        <v>-0.27500000000000002</v>
      </c>
      <c r="B40" s="1">
        <v>-3.808239E-4</v>
      </c>
      <c r="C40" s="5"/>
      <c r="J40">
        <f t="shared" si="0"/>
        <v>-1.0472657250000002E-4</v>
      </c>
      <c r="K40" s="5">
        <f t="shared" si="1"/>
        <v>-18.71370515970516</v>
      </c>
    </row>
    <row r="41" spans="1:11" x14ac:dyDescent="0.25">
      <c r="A41" s="1">
        <v>-0.25</v>
      </c>
      <c r="B41" s="1">
        <v>-3.7379649999999998E-4</v>
      </c>
      <c r="C41" s="5"/>
      <c r="J41">
        <f t="shared" si="0"/>
        <v>-9.3449124999999994E-5</v>
      </c>
      <c r="K41" s="5">
        <f t="shared" si="1"/>
        <v>-18.368378378378377</v>
      </c>
    </row>
    <row r="42" spans="1:11" x14ac:dyDescent="0.25">
      <c r="A42" s="1">
        <v>-0.22500000000000001</v>
      </c>
      <c r="B42" s="1">
        <v>-3.67597E-4</v>
      </c>
      <c r="C42" s="5"/>
      <c r="J42">
        <f t="shared" si="0"/>
        <v>-8.2709324999999999E-5</v>
      </c>
      <c r="K42" s="5">
        <f t="shared" si="1"/>
        <v>-18.063734643734644</v>
      </c>
    </row>
    <row r="43" spans="1:11" x14ac:dyDescent="0.25">
      <c r="A43" s="1">
        <v>-0.2</v>
      </c>
      <c r="B43" s="1">
        <v>-3.6126399999999998E-4</v>
      </c>
      <c r="C43" s="5"/>
      <c r="J43">
        <f t="shared" si="0"/>
        <v>-7.22528E-5</v>
      </c>
      <c r="K43" s="5">
        <f t="shared" si="1"/>
        <v>-17.75253071253071</v>
      </c>
    </row>
    <row r="44" spans="1:11" x14ac:dyDescent="0.25">
      <c r="A44" s="1">
        <v>-0.17499999999999999</v>
      </c>
      <c r="B44" s="1">
        <v>-3.5372030000000002E-4</v>
      </c>
      <c r="C44" s="5"/>
      <c r="J44">
        <f t="shared" si="0"/>
        <v>-6.1901052499999996E-5</v>
      </c>
      <c r="K44" s="5">
        <f t="shared" si="1"/>
        <v>-17.381832923832928</v>
      </c>
    </row>
    <row r="45" spans="1:11" x14ac:dyDescent="0.25">
      <c r="A45" s="1">
        <v>-0.15</v>
      </c>
      <c r="B45" s="1">
        <v>-3.5089270000000002E-4</v>
      </c>
      <c r="C45" s="5"/>
      <c r="J45">
        <f t="shared" si="0"/>
        <v>-5.2633905000000005E-5</v>
      </c>
      <c r="K45" s="5">
        <f t="shared" si="1"/>
        <v>-17.24288452088452</v>
      </c>
    </row>
    <row r="46" spans="1:11" x14ac:dyDescent="0.25">
      <c r="A46" s="1">
        <v>-0.125</v>
      </c>
      <c r="B46" s="1">
        <v>-3.4540180000000001E-4</v>
      </c>
      <c r="C46" s="5"/>
      <c r="J46">
        <f t="shared" si="0"/>
        <v>-4.3175225000000001E-5</v>
      </c>
      <c r="K46" s="5">
        <f t="shared" si="1"/>
        <v>-16.973061425061427</v>
      </c>
    </row>
    <row r="47" spans="1:11" x14ac:dyDescent="0.25">
      <c r="A47" s="1">
        <v>-0.1</v>
      </c>
      <c r="B47" s="1">
        <v>-3.3774899999999998E-4</v>
      </c>
      <c r="C47" s="5"/>
      <c r="J47">
        <f t="shared" si="0"/>
        <v>-3.3774900000000001E-5</v>
      </c>
      <c r="K47" s="5">
        <f t="shared" si="1"/>
        <v>-16.597002457002457</v>
      </c>
    </row>
    <row r="48" spans="1:11" x14ac:dyDescent="0.25">
      <c r="A48" s="1">
        <v>-7.4999999999999997E-2</v>
      </c>
      <c r="B48" s="1">
        <v>-3.3219629999999998E-4</v>
      </c>
      <c r="C48" s="5"/>
      <c r="J48">
        <f t="shared" si="0"/>
        <v>-2.4914722499999999E-5</v>
      </c>
      <c r="K48" s="5">
        <f t="shared" si="1"/>
        <v>-16.324142506142508</v>
      </c>
    </row>
    <row r="49" spans="1:11" x14ac:dyDescent="0.25">
      <c r="A49" s="1">
        <v>-0.05</v>
      </c>
      <c r="B49" s="1">
        <v>-3.2797330000000001E-4</v>
      </c>
      <c r="C49" s="5"/>
      <c r="J49">
        <f t="shared" si="0"/>
        <v>-1.6398665E-5</v>
      </c>
      <c r="K49" s="5">
        <f t="shared" si="1"/>
        <v>-16.116624078624081</v>
      </c>
    </row>
    <row r="50" spans="1:11" x14ac:dyDescent="0.25">
      <c r="A50" s="1">
        <v>-2.5000000000000001E-2</v>
      </c>
      <c r="B50" s="1">
        <v>-3.2332740000000002E-4</v>
      </c>
      <c r="C50" s="5"/>
      <c r="J50">
        <f t="shared" si="0"/>
        <v>-8.0831850000000015E-6</v>
      </c>
      <c r="K50" s="5">
        <f t="shared" si="1"/>
        <v>-15.888324324324326</v>
      </c>
    </row>
    <row r="51" spans="1:11" x14ac:dyDescent="0.25">
      <c r="A51" s="1">
        <v>0</v>
      </c>
      <c r="B51" s="1">
        <v>-3.1771950000000001E-4</v>
      </c>
      <c r="C51" s="5"/>
      <c r="J51">
        <f t="shared" si="0"/>
        <v>0</v>
      </c>
      <c r="K51" s="5">
        <f t="shared" si="1"/>
        <v>-15.612751842751843</v>
      </c>
    </row>
    <row r="52" spans="1:11" x14ac:dyDescent="0.25">
      <c r="A52" s="1">
        <v>2.5000000000000001E-2</v>
      </c>
      <c r="B52" s="1">
        <v>-3.1197659999999998E-4</v>
      </c>
      <c r="C52" s="5"/>
      <c r="J52">
        <f t="shared" si="0"/>
        <v>7.7994149999999996E-6</v>
      </c>
      <c r="K52" s="5">
        <f t="shared" si="1"/>
        <v>-15.330545454545454</v>
      </c>
    </row>
    <row r="53" spans="1:11" x14ac:dyDescent="0.25">
      <c r="A53" s="1">
        <v>0.05</v>
      </c>
      <c r="B53" s="1">
        <v>-3.0541329999999998E-4</v>
      </c>
      <c r="C53" s="5"/>
      <c r="J53">
        <f t="shared" si="0"/>
        <v>1.5270665E-5</v>
      </c>
      <c r="K53" s="5">
        <f t="shared" si="1"/>
        <v>-15.00802457002457</v>
      </c>
    </row>
    <row r="54" spans="1:11" x14ac:dyDescent="0.25">
      <c r="A54" s="1">
        <v>7.4999999999999997E-2</v>
      </c>
      <c r="B54" s="1">
        <v>-3.0018820000000002E-4</v>
      </c>
      <c r="C54" s="5"/>
      <c r="J54">
        <f t="shared" si="0"/>
        <v>2.2514115E-5</v>
      </c>
      <c r="K54" s="5">
        <f t="shared" si="1"/>
        <v>-14.751262899262899</v>
      </c>
    </row>
    <row r="55" spans="1:11" x14ac:dyDescent="0.25">
      <c r="A55" s="1">
        <v>0.1</v>
      </c>
      <c r="B55" s="1">
        <v>-2.9543279999999999E-4</v>
      </c>
      <c r="C55" s="5"/>
      <c r="J55">
        <f t="shared" si="0"/>
        <v>2.9543280000000001E-5</v>
      </c>
      <c r="K55" s="5">
        <f t="shared" si="1"/>
        <v>-14.517582309582309</v>
      </c>
    </row>
    <row r="56" spans="1:11" x14ac:dyDescent="0.25">
      <c r="A56" s="1">
        <v>0.125</v>
      </c>
      <c r="B56" s="1">
        <v>-2.8967959999999998E-4</v>
      </c>
      <c r="C56" s="5"/>
      <c r="J56">
        <f t="shared" si="0"/>
        <v>3.6209949999999997E-5</v>
      </c>
      <c r="K56" s="5">
        <f t="shared" si="1"/>
        <v>-14.234869778869777</v>
      </c>
    </row>
    <row r="57" spans="1:11" x14ac:dyDescent="0.25">
      <c r="A57" s="1">
        <v>0.15</v>
      </c>
      <c r="B57" s="1">
        <v>-2.8134059999999997E-4</v>
      </c>
      <c r="C57" s="5"/>
      <c r="J57">
        <f t="shared" si="0"/>
        <v>4.2201089999999997E-5</v>
      </c>
      <c r="K57" s="5">
        <f t="shared" si="1"/>
        <v>-13.825090909090909</v>
      </c>
    </row>
    <row r="58" spans="1:11" x14ac:dyDescent="0.25">
      <c r="A58" s="1">
        <v>0.17499999999999999</v>
      </c>
      <c r="B58" s="1">
        <v>-2.7423170000000002E-4</v>
      </c>
      <c r="C58" s="5"/>
      <c r="J58">
        <f t="shared" si="0"/>
        <v>4.7990547500000001E-5</v>
      </c>
      <c r="K58" s="5">
        <f t="shared" si="1"/>
        <v>-13.475759213759215</v>
      </c>
    </row>
    <row r="59" spans="1:11" x14ac:dyDescent="0.25">
      <c r="A59" s="1">
        <v>0.2</v>
      </c>
      <c r="B59" s="1">
        <v>-2.6669729999999998E-4</v>
      </c>
      <c r="C59" s="5"/>
      <c r="J59">
        <f t="shared" si="0"/>
        <v>5.3339459999999997E-5</v>
      </c>
      <c r="K59" s="5">
        <f t="shared" si="1"/>
        <v>-13.105518427518426</v>
      </c>
    </row>
    <row r="60" spans="1:11" x14ac:dyDescent="0.25">
      <c r="A60" s="1">
        <v>0.22500000000000001</v>
      </c>
      <c r="B60" s="1">
        <v>-2.5929339999999999E-4</v>
      </c>
      <c r="C60" s="5"/>
      <c r="J60">
        <f t="shared" si="0"/>
        <v>5.8341014999999997E-5</v>
      </c>
      <c r="K60" s="5">
        <f t="shared" si="1"/>
        <v>-12.741690417690418</v>
      </c>
    </row>
    <row r="61" spans="1:11" x14ac:dyDescent="0.25">
      <c r="A61" s="1">
        <v>0.25</v>
      </c>
      <c r="B61" s="1">
        <v>-2.5053050000000001E-4</v>
      </c>
      <c r="C61" s="5"/>
      <c r="J61">
        <f t="shared" si="0"/>
        <v>6.2632625000000002E-5</v>
      </c>
      <c r="K61" s="5">
        <f t="shared" si="1"/>
        <v>-12.311081081081081</v>
      </c>
    </row>
    <row r="62" spans="1:11" x14ac:dyDescent="0.25">
      <c r="A62" s="1">
        <v>0.27500000000000002</v>
      </c>
      <c r="B62" s="1">
        <v>-2.4168289999999999E-4</v>
      </c>
      <c r="C62" s="5"/>
      <c r="J62">
        <f t="shared" si="0"/>
        <v>6.64627975E-5</v>
      </c>
      <c r="K62" s="5">
        <f t="shared" si="1"/>
        <v>-11.876309582309581</v>
      </c>
    </row>
    <row r="63" spans="1:11" x14ac:dyDescent="0.25">
      <c r="A63" s="1">
        <v>0.3</v>
      </c>
      <c r="B63" s="1">
        <v>-2.3096149999999999E-4</v>
      </c>
      <c r="C63" s="5"/>
      <c r="J63">
        <f t="shared" si="0"/>
        <v>6.9288449999999996E-5</v>
      </c>
      <c r="K63" s="5">
        <f t="shared" si="1"/>
        <v>-11.349459459459458</v>
      </c>
    </row>
    <row r="64" spans="1:11" x14ac:dyDescent="0.25">
      <c r="A64" s="1">
        <v>0.32500000000000001</v>
      </c>
      <c r="B64" s="1">
        <v>-2.1990599999999999E-4</v>
      </c>
      <c r="C64" s="5"/>
      <c r="J64">
        <f t="shared" si="0"/>
        <v>7.1469449999999994E-5</v>
      </c>
      <c r="K64" s="5">
        <f t="shared" si="1"/>
        <v>-10.806191646191646</v>
      </c>
    </row>
    <row r="65" spans="1:11" x14ac:dyDescent="0.25">
      <c r="A65" s="1">
        <v>0.35</v>
      </c>
      <c r="B65" s="1">
        <v>-2.0826770000000001E-4</v>
      </c>
      <c r="C65" s="5"/>
      <c r="J65">
        <f t="shared" si="0"/>
        <v>7.2893694999999996E-5</v>
      </c>
      <c r="K65" s="5">
        <f t="shared" si="1"/>
        <v>-10.234285012285012</v>
      </c>
    </row>
    <row r="66" spans="1:11" x14ac:dyDescent="0.25">
      <c r="A66" s="1">
        <v>0.375</v>
      </c>
      <c r="B66" s="1">
        <v>-1.9500990000000001E-4</v>
      </c>
      <c r="C66" s="5"/>
      <c r="J66">
        <f t="shared" si="0"/>
        <v>7.3128712500000008E-5</v>
      </c>
      <c r="K66" s="5">
        <f t="shared" si="1"/>
        <v>-9.5827960687960694</v>
      </c>
    </row>
    <row r="67" spans="1:11" x14ac:dyDescent="0.25">
      <c r="A67" s="1">
        <v>0.4</v>
      </c>
      <c r="B67" s="1">
        <v>-1.7631449999999999E-4</v>
      </c>
      <c r="C67" s="5"/>
      <c r="J67">
        <f t="shared" si="0"/>
        <v>7.0525799999999995E-5</v>
      </c>
      <c r="K67" s="5">
        <f t="shared" si="1"/>
        <v>-8.664103194103193</v>
      </c>
    </row>
    <row r="68" spans="1:11" x14ac:dyDescent="0.25">
      <c r="A68" s="1">
        <v>0.42499999999999999</v>
      </c>
      <c r="B68" s="1">
        <v>-1.583426E-4</v>
      </c>
      <c r="C68" s="5"/>
      <c r="J68">
        <f t="shared" si="0"/>
        <v>6.7295604999999993E-5</v>
      </c>
      <c r="K68" s="5">
        <f t="shared" si="1"/>
        <v>-7.7809631449631453</v>
      </c>
    </row>
    <row r="69" spans="1:11" x14ac:dyDescent="0.25">
      <c r="A69" s="1">
        <v>0.45</v>
      </c>
      <c r="B69" s="1">
        <v>-1.3409079999999999E-4</v>
      </c>
      <c r="C69" s="5"/>
      <c r="J69">
        <f t="shared" si="0"/>
        <v>6.0340859999999994E-5</v>
      </c>
      <c r="K69" s="5">
        <f t="shared" si="1"/>
        <v>-6.5892285012284999</v>
      </c>
    </row>
    <row r="70" spans="1:11" x14ac:dyDescent="0.25">
      <c r="A70" s="1">
        <v>0.47499999999999998</v>
      </c>
      <c r="B70" s="1">
        <v>-1.0463330000000001E-4</v>
      </c>
      <c r="C70" s="5"/>
      <c r="J70">
        <f t="shared" si="0"/>
        <v>4.9700817500000001E-5</v>
      </c>
      <c r="K70" s="5">
        <f t="shared" si="1"/>
        <v>-5.1416855036855047</v>
      </c>
    </row>
    <row r="71" spans="1:11" x14ac:dyDescent="0.25">
      <c r="A71" s="1">
        <v>0.5</v>
      </c>
      <c r="B71" s="1">
        <v>-6.8897620000000004E-5</v>
      </c>
      <c r="C71" s="5"/>
      <c r="J71">
        <f t="shared" si="0"/>
        <v>3.4448810000000002E-5</v>
      </c>
      <c r="K71" s="5">
        <f t="shared" si="1"/>
        <v>-3.3856324324324327</v>
      </c>
    </row>
    <row r="72" spans="1:11" x14ac:dyDescent="0.25">
      <c r="A72" s="1">
        <v>0.52500000000000002</v>
      </c>
      <c r="B72" s="1">
        <v>-2.0592479999999998E-5</v>
      </c>
      <c r="C72" s="5"/>
      <c r="J72">
        <f t="shared" si="0"/>
        <v>1.0811051999999999E-5</v>
      </c>
      <c r="K72" s="5">
        <f t="shared" si="1"/>
        <v>-1.0119154791154792</v>
      </c>
    </row>
    <row r="73" spans="1:11" x14ac:dyDescent="0.25">
      <c r="A73" s="1">
        <v>0.55000000000000004</v>
      </c>
      <c r="B73" s="1">
        <v>4.2312650000000002E-5</v>
      </c>
      <c r="C73" s="5"/>
      <c r="J73">
        <f t="shared" si="0"/>
        <v>-2.3271957500000004E-5</v>
      </c>
      <c r="K73" s="5">
        <f t="shared" si="1"/>
        <v>2.0792457002457003</v>
      </c>
    </row>
    <row r="74" spans="1:11" x14ac:dyDescent="0.25">
      <c r="A74" s="1">
        <v>0.57499999999999996</v>
      </c>
      <c r="B74" s="1">
        <v>1.2181840000000001E-4</v>
      </c>
      <c r="C74" s="5"/>
      <c r="J74">
        <f t="shared" ref="J74:J137" si="2">-(B74*A74)</f>
        <v>-7.0045579999999998E-5</v>
      </c>
      <c r="K74" s="5">
        <f t="shared" ref="K74:K137" si="3">B74*1000/$D$7</f>
        <v>5.9861621621621621</v>
      </c>
    </row>
    <row r="75" spans="1:11" x14ac:dyDescent="0.25">
      <c r="A75" s="1">
        <v>0.6</v>
      </c>
      <c r="B75" s="1">
        <v>2.2350589999999999E-4</v>
      </c>
      <c r="C75" s="5"/>
      <c r="J75">
        <f t="shared" si="2"/>
        <v>-1.3410353999999998E-4</v>
      </c>
      <c r="K75" s="5">
        <f t="shared" si="3"/>
        <v>10.983090909090908</v>
      </c>
    </row>
    <row r="76" spans="1:11" x14ac:dyDescent="0.25">
      <c r="A76" s="1">
        <v>0.625</v>
      </c>
      <c r="B76" s="1">
        <v>3.4931099999999999E-4</v>
      </c>
      <c r="C76" s="5"/>
      <c r="J76">
        <f t="shared" si="2"/>
        <v>-2.1831937499999999E-4</v>
      </c>
      <c r="K76" s="5">
        <f t="shared" si="3"/>
        <v>17.165159705159706</v>
      </c>
    </row>
    <row r="77" spans="1:11" x14ac:dyDescent="0.25">
      <c r="A77" s="1">
        <v>0.65</v>
      </c>
      <c r="B77" s="1">
        <v>5.0128640000000001E-4</v>
      </c>
      <c r="C77" s="5"/>
      <c r="J77">
        <f t="shared" si="2"/>
        <v>-3.2583616000000004E-4</v>
      </c>
      <c r="K77" s="5">
        <f t="shared" si="3"/>
        <v>24.633238329238331</v>
      </c>
    </row>
    <row r="78" spans="1:11" x14ac:dyDescent="0.25">
      <c r="A78" s="1">
        <v>0.67500000000000004</v>
      </c>
      <c r="B78" s="1">
        <v>6.7653220000000005E-4</v>
      </c>
      <c r="C78" s="5"/>
      <c r="J78">
        <f t="shared" si="2"/>
        <v>-4.5665923500000008E-4</v>
      </c>
      <c r="K78" s="5">
        <f t="shared" si="3"/>
        <v>33.244825552825553</v>
      </c>
    </row>
    <row r="79" spans="1:11" x14ac:dyDescent="0.25">
      <c r="A79" s="1">
        <v>0.7</v>
      </c>
      <c r="B79" s="1">
        <v>8.7770459999999997E-4</v>
      </c>
      <c r="C79" s="5"/>
      <c r="J79">
        <f t="shared" si="2"/>
        <v>-6.1439321999999996E-4</v>
      </c>
      <c r="K79" s="5">
        <f t="shared" si="3"/>
        <v>43.13044717444717</v>
      </c>
    </row>
    <row r="80" spans="1:11" x14ac:dyDescent="0.25">
      <c r="A80" s="1">
        <v>0.72499999999999998</v>
      </c>
      <c r="B80" s="1">
        <v>1.102224E-3</v>
      </c>
      <c r="C80" s="5"/>
      <c r="J80">
        <f t="shared" si="2"/>
        <v>-7.9911239999999996E-4</v>
      </c>
      <c r="K80" s="5">
        <f t="shared" si="3"/>
        <v>54.163341523341515</v>
      </c>
    </row>
    <row r="81" spans="1:11" x14ac:dyDescent="0.25">
      <c r="A81" s="1">
        <v>0.75</v>
      </c>
      <c r="B81" s="1">
        <v>1.341402E-3</v>
      </c>
      <c r="C81" s="5"/>
      <c r="J81">
        <f t="shared" si="2"/>
        <v>-1.0060514999999999E-3</v>
      </c>
      <c r="K81" s="5">
        <f t="shared" si="3"/>
        <v>65.916560196560198</v>
      </c>
    </row>
    <row r="82" spans="1:11" x14ac:dyDescent="0.25">
      <c r="A82" s="1">
        <v>0.77500000000000002</v>
      </c>
      <c r="B82" s="1">
        <v>1.599088E-3</v>
      </c>
      <c r="C82" s="5"/>
      <c r="J82">
        <f t="shared" si="2"/>
        <v>-1.2392932000000001E-3</v>
      </c>
      <c r="K82" s="5">
        <f t="shared" si="3"/>
        <v>78.579262899262901</v>
      </c>
    </row>
    <row r="83" spans="1:11" x14ac:dyDescent="0.25">
      <c r="A83" s="1">
        <v>0.8</v>
      </c>
      <c r="B83" s="1">
        <v>1.8726820000000001E-3</v>
      </c>
      <c r="C83" s="5"/>
      <c r="J83">
        <f t="shared" si="2"/>
        <v>-1.4981456000000002E-3</v>
      </c>
      <c r="K83" s="5">
        <f t="shared" si="3"/>
        <v>92.023685503685513</v>
      </c>
    </row>
    <row r="84" spans="1:11" x14ac:dyDescent="0.25">
      <c r="A84" s="1">
        <v>0.82499999999999996</v>
      </c>
      <c r="B84" s="1">
        <v>2.161306E-3</v>
      </c>
      <c r="C84" s="5"/>
      <c r="J84">
        <f t="shared" si="2"/>
        <v>-1.7830774499999998E-3</v>
      </c>
      <c r="K84" s="5">
        <f t="shared" si="3"/>
        <v>106.20668304668305</v>
      </c>
    </row>
    <row r="85" spans="1:11" x14ac:dyDescent="0.25">
      <c r="A85" s="1">
        <v>0.85</v>
      </c>
      <c r="B85" s="1">
        <v>2.4664219999999998E-3</v>
      </c>
      <c r="C85" s="5"/>
      <c r="J85">
        <f t="shared" si="2"/>
        <v>-2.0964586999999996E-3</v>
      </c>
      <c r="K85" s="5">
        <f t="shared" si="3"/>
        <v>121.20009828009826</v>
      </c>
    </row>
    <row r="86" spans="1:11" x14ac:dyDescent="0.25">
      <c r="A86" s="1">
        <v>0.875</v>
      </c>
      <c r="B86" s="1">
        <v>2.784492E-3</v>
      </c>
      <c r="C86" s="5"/>
      <c r="J86">
        <f t="shared" si="2"/>
        <v>-2.4364305E-3</v>
      </c>
      <c r="K86" s="5">
        <f t="shared" si="3"/>
        <v>136.83007371007369</v>
      </c>
    </row>
    <row r="87" spans="1:11" x14ac:dyDescent="0.25">
      <c r="A87" s="1">
        <v>0.9</v>
      </c>
      <c r="B87" s="1">
        <v>3.1209800000000002E-3</v>
      </c>
      <c r="C87" s="5"/>
      <c r="J87">
        <f t="shared" si="2"/>
        <v>-2.8088820000000004E-3</v>
      </c>
      <c r="K87" s="5">
        <f t="shared" si="3"/>
        <v>153.36511056511057</v>
      </c>
    </row>
    <row r="88" spans="1:11" x14ac:dyDescent="0.25">
      <c r="A88" s="1">
        <v>0.92500000000000004</v>
      </c>
      <c r="B88" s="1">
        <v>3.469602E-3</v>
      </c>
      <c r="C88" s="5"/>
      <c r="J88">
        <f t="shared" si="2"/>
        <v>-3.2093818500000004E-3</v>
      </c>
      <c r="K88" s="5">
        <f t="shared" si="3"/>
        <v>170.49641277641277</v>
      </c>
    </row>
    <row r="89" spans="1:11" x14ac:dyDescent="0.25">
      <c r="A89" s="1">
        <v>0.95</v>
      </c>
      <c r="B89" s="1">
        <v>3.8354040000000002E-3</v>
      </c>
      <c r="C89" s="5"/>
      <c r="J89">
        <f t="shared" si="2"/>
        <v>-3.6436338000000001E-3</v>
      </c>
      <c r="K89" s="5">
        <f t="shared" si="3"/>
        <v>188.47194103194104</v>
      </c>
    </row>
    <row r="90" spans="1:11" x14ac:dyDescent="0.25">
      <c r="A90" s="1">
        <v>0.97499999999999998</v>
      </c>
      <c r="B90" s="1">
        <v>4.2181400000000004E-3</v>
      </c>
      <c r="C90" s="5"/>
      <c r="J90">
        <f t="shared" si="2"/>
        <v>-4.1126865000000006E-3</v>
      </c>
      <c r="K90" s="5">
        <f t="shared" si="3"/>
        <v>207.27960687960689</v>
      </c>
    </row>
    <row r="91" spans="1:11" x14ac:dyDescent="0.25">
      <c r="A91" s="1">
        <v>1</v>
      </c>
      <c r="B91" s="1">
        <v>4.6160619999999998E-3</v>
      </c>
      <c r="C91" s="5"/>
      <c r="J91">
        <f t="shared" si="2"/>
        <v>-4.6160619999999998E-3</v>
      </c>
      <c r="K91" s="5">
        <f t="shared" si="3"/>
        <v>226.83351351351348</v>
      </c>
    </row>
    <row r="92" spans="1:11" x14ac:dyDescent="0.25">
      <c r="A92" s="1">
        <v>1</v>
      </c>
      <c r="B92" s="1">
        <v>4.6882219999999997E-3</v>
      </c>
      <c r="C92" s="5"/>
      <c r="J92">
        <f t="shared" si="2"/>
        <v>-4.6882219999999997E-3</v>
      </c>
      <c r="K92" s="5">
        <f t="shared" si="3"/>
        <v>230.37945945945944</v>
      </c>
    </row>
    <row r="93" spans="1:11" x14ac:dyDescent="0.25">
      <c r="A93" s="1">
        <v>0.97499999999999998</v>
      </c>
      <c r="B93" s="1">
        <v>4.4007389999999999E-3</v>
      </c>
      <c r="C93" s="5"/>
      <c r="J93">
        <f t="shared" si="2"/>
        <v>-4.2907205249999997E-3</v>
      </c>
      <c r="K93" s="5">
        <f t="shared" si="3"/>
        <v>216.2525307125307</v>
      </c>
    </row>
    <row r="94" spans="1:11" x14ac:dyDescent="0.25">
      <c r="A94" s="1">
        <v>0.95</v>
      </c>
      <c r="B94" s="1">
        <v>4.0834549999999997E-3</v>
      </c>
      <c r="C94" s="5"/>
      <c r="J94">
        <f t="shared" si="2"/>
        <v>-3.8792822499999994E-3</v>
      </c>
      <c r="K94" s="5">
        <f t="shared" si="3"/>
        <v>200.66117936117936</v>
      </c>
    </row>
    <row r="95" spans="1:11" x14ac:dyDescent="0.25">
      <c r="A95" s="1">
        <v>0.92500000000000004</v>
      </c>
      <c r="B95" s="1">
        <v>3.751482E-3</v>
      </c>
      <c r="C95" s="5"/>
      <c r="J95">
        <f t="shared" si="2"/>
        <v>-3.4701208500000002E-3</v>
      </c>
      <c r="K95" s="5">
        <f t="shared" si="3"/>
        <v>184.34800982800985</v>
      </c>
    </row>
    <row r="96" spans="1:11" x14ac:dyDescent="0.25">
      <c r="A96" s="1">
        <v>0.9</v>
      </c>
      <c r="B96" s="1">
        <v>3.411762E-3</v>
      </c>
      <c r="C96" s="5"/>
      <c r="J96">
        <f t="shared" si="2"/>
        <v>-3.0705858000000001E-3</v>
      </c>
      <c r="K96" s="5">
        <f t="shared" si="3"/>
        <v>167.65415233415234</v>
      </c>
    </row>
    <row r="97" spans="1:11" x14ac:dyDescent="0.25">
      <c r="A97" s="1">
        <v>0.875</v>
      </c>
      <c r="B97" s="1">
        <v>3.067901E-3</v>
      </c>
      <c r="C97" s="5"/>
      <c r="J97">
        <f t="shared" si="2"/>
        <v>-2.6844133749999999E-3</v>
      </c>
      <c r="K97" s="5">
        <f t="shared" si="3"/>
        <v>150.7568058968059</v>
      </c>
    </row>
    <row r="98" spans="1:11" x14ac:dyDescent="0.25">
      <c r="A98" s="1">
        <v>0.85</v>
      </c>
      <c r="B98" s="1">
        <v>2.726788E-3</v>
      </c>
      <c r="C98" s="5"/>
      <c r="J98">
        <f t="shared" si="2"/>
        <v>-2.3177697999999997E-3</v>
      </c>
      <c r="K98" s="5">
        <f t="shared" si="3"/>
        <v>133.9944963144963</v>
      </c>
    </row>
    <row r="99" spans="1:11" x14ac:dyDescent="0.25">
      <c r="A99" s="1">
        <v>0.82499999999999996</v>
      </c>
      <c r="B99" s="1">
        <v>2.390957E-3</v>
      </c>
      <c r="C99" s="5"/>
      <c r="J99">
        <f t="shared" si="2"/>
        <v>-1.9725395249999998E-3</v>
      </c>
      <c r="K99" s="5">
        <f t="shared" si="3"/>
        <v>117.49174447174445</v>
      </c>
    </row>
    <row r="100" spans="1:11" x14ac:dyDescent="0.25">
      <c r="A100" s="1">
        <v>0.8</v>
      </c>
      <c r="B100" s="1">
        <v>2.064934E-3</v>
      </c>
      <c r="C100" s="5"/>
      <c r="J100">
        <f t="shared" si="2"/>
        <v>-1.6519472E-3</v>
      </c>
      <c r="K100" s="5">
        <f t="shared" si="3"/>
        <v>101.47095823095823</v>
      </c>
    </row>
    <row r="101" spans="1:11" x14ac:dyDescent="0.25">
      <c r="A101" s="1">
        <v>0.77500000000000002</v>
      </c>
      <c r="B101" s="1">
        <v>1.7523059999999999E-3</v>
      </c>
      <c r="C101" s="5"/>
      <c r="J101">
        <f t="shared" si="2"/>
        <v>-1.3580371499999999E-3</v>
      </c>
      <c r="K101" s="5">
        <f t="shared" si="3"/>
        <v>86.10840294840294</v>
      </c>
    </row>
    <row r="102" spans="1:11" x14ac:dyDescent="0.25">
      <c r="A102" s="1">
        <v>0.75</v>
      </c>
      <c r="B102" s="1">
        <v>1.4569559999999999E-3</v>
      </c>
      <c r="C102" s="5"/>
      <c r="J102">
        <f t="shared" si="2"/>
        <v>-1.092717E-3</v>
      </c>
      <c r="K102" s="5">
        <f t="shared" si="3"/>
        <v>71.594889434889424</v>
      </c>
    </row>
    <row r="103" spans="1:11" x14ac:dyDescent="0.25">
      <c r="A103" s="1">
        <v>0.72499999999999998</v>
      </c>
      <c r="B103" s="1">
        <v>1.182081E-3</v>
      </c>
      <c r="C103" s="5"/>
      <c r="J103">
        <f t="shared" si="2"/>
        <v>-8.5700872499999995E-4</v>
      </c>
      <c r="K103" s="5">
        <f t="shared" si="3"/>
        <v>58.087518427518425</v>
      </c>
    </row>
    <row r="104" spans="1:11" x14ac:dyDescent="0.25">
      <c r="A104" s="1">
        <v>0.7</v>
      </c>
      <c r="B104" s="1">
        <v>9.2743459999999997E-4</v>
      </c>
      <c r="C104" s="5"/>
      <c r="J104">
        <f t="shared" si="2"/>
        <v>-6.4920421999999989E-4</v>
      </c>
      <c r="K104" s="5">
        <f t="shared" si="3"/>
        <v>45.57418181818182</v>
      </c>
    </row>
    <row r="105" spans="1:11" x14ac:dyDescent="0.25">
      <c r="A105" s="1">
        <v>0.67500000000000004</v>
      </c>
      <c r="B105" s="1">
        <v>7.0636679999999999E-4</v>
      </c>
      <c r="C105" s="5"/>
      <c r="J105">
        <f t="shared" si="2"/>
        <v>-4.7679759000000002E-4</v>
      </c>
      <c r="K105" s="5">
        <f t="shared" si="3"/>
        <v>34.710899262899261</v>
      </c>
    </row>
    <row r="106" spans="1:11" x14ac:dyDescent="0.25">
      <c r="A106" s="1">
        <v>0.65</v>
      </c>
      <c r="B106" s="1">
        <v>5.134591E-4</v>
      </c>
      <c r="C106" s="5"/>
      <c r="J106">
        <f t="shared" si="2"/>
        <v>-3.33748415E-4</v>
      </c>
      <c r="K106" s="5">
        <f t="shared" si="3"/>
        <v>25.231405405405404</v>
      </c>
    </row>
    <row r="107" spans="1:11" x14ac:dyDescent="0.25">
      <c r="A107" s="1">
        <v>0.625</v>
      </c>
      <c r="B107" s="1">
        <v>3.5117379999999998E-4</v>
      </c>
      <c r="C107" s="5"/>
      <c r="J107">
        <f t="shared" si="2"/>
        <v>-2.19483625E-4</v>
      </c>
      <c r="K107" s="5">
        <f t="shared" si="3"/>
        <v>17.256697788697789</v>
      </c>
    </row>
    <row r="108" spans="1:11" x14ac:dyDescent="0.25">
      <c r="A108" s="1">
        <v>0.6</v>
      </c>
      <c r="B108" s="1">
        <v>2.1725480000000001E-4</v>
      </c>
      <c r="C108" s="5"/>
      <c r="J108">
        <f t="shared" si="2"/>
        <v>-1.3035288000000001E-4</v>
      </c>
      <c r="K108" s="5">
        <f t="shared" si="3"/>
        <v>10.675911547911548</v>
      </c>
    </row>
    <row r="109" spans="1:11" x14ac:dyDescent="0.25">
      <c r="A109" s="1">
        <v>0.57499999999999996</v>
      </c>
      <c r="B109" s="1">
        <v>1.1169519999999999E-4</v>
      </c>
      <c r="C109" s="5"/>
      <c r="J109">
        <f t="shared" si="2"/>
        <v>-6.4224739999999998E-5</v>
      </c>
      <c r="K109" s="5">
        <f t="shared" si="3"/>
        <v>5.4887076167076163</v>
      </c>
    </row>
    <row r="110" spans="1:11" x14ac:dyDescent="0.25">
      <c r="A110" s="1">
        <v>0.55000000000000004</v>
      </c>
      <c r="B110" s="1">
        <v>2.8405129999999999E-5</v>
      </c>
      <c r="C110" s="5"/>
      <c r="J110">
        <f t="shared" si="2"/>
        <v>-1.5622821500000001E-5</v>
      </c>
      <c r="K110" s="5">
        <f t="shared" si="3"/>
        <v>1.3958294840294838</v>
      </c>
    </row>
    <row r="111" spans="1:11" x14ac:dyDescent="0.25">
      <c r="A111" s="1">
        <v>0.52500000000000002</v>
      </c>
      <c r="B111" s="1">
        <v>-3.697542E-5</v>
      </c>
      <c r="C111" s="5"/>
      <c r="J111">
        <f t="shared" si="2"/>
        <v>1.9412095500000001E-5</v>
      </c>
      <c r="K111" s="5">
        <f t="shared" si="3"/>
        <v>-1.8169739557739559</v>
      </c>
    </row>
    <row r="112" spans="1:11" x14ac:dyDescent="0.25">
      <c r="A112" s="1">
        <v>0.5</v>
      </c>
      <c r="B112" s="1">
        <v>-8.6810420000000006E-5</v>
      </c>
      <c r="C112" s="5"/>
      <c r="J112">
        <f t="shared" si="2"/>
        <v>4.3405210000000003E-5</v>
      </c>
      <c r="K112" s="5">
        <f t="shared" si="3"/>
        <v>-4.265868304668305</v>
      </c>
    </row>
    <row r="113" spans="1:11" x14ac:dyDescent="0.25">
      <c r="A113" s="1">
        <v>0.47499999999999998</v>
      </c>
      <c r="B113" s="1">
        <v>-1.2396010000000001E-4</v>
      </c>
      <c r="C113" s="5"/>
      <c r="J113">
        <f t="shared" si="2"/>
        <v>5.8881047500000001E-5</v>
      </c>
      <c r="K113" s="5">
        <f t="shared" si="3"/>
        <v>-6.0914054054054052</v>
      </c>
    </row>
    <row r="114" spans="1:11" x14ac:dyDescent="0.25">
      <c r="A114" s="1">
        <v>0.45</v>
      </c>
      <c r="B114" s="1">
        <v>-1.5442510000000001E-4</v>
      </c>
      <c r="C114" s="5"/>
      <c r="J114">
        <f t="shared" si="2"/>
        <v>6.9491295000000003E-5</v>
      </c>
      <c r="K114" s="5">
        <f t="shared" si="3"/>
        <v>-7.5884570024570026</v>
      </c>
    </row>
    <row r="115" spans="1:11" x14ac:dyDescent="0.25">
      <c r="A115" s="1">
        <v>0.42499999999999999</v>
      </c>
      <c r="B115" s="1">
        <v>-1.8105740000000001E-4</v>
      </c>
      <c r="C115" s="5"/>
      <c r="J115">
        <f t="shared" si="2"/>
        <v>7.6949395000000005E-5</v>
      </c>
      <c r="K115" s="5">
        <f t="shared" si="3"/>
        <v>-8.8971695331695333</v>
      </c>
    </row>
    <row r="116" spans="1:11" x14ac:dyDescent="0.25">
      <c r="A116" s="1">
        <v>0.4</v>
      </c>
      <c r="B116" s="1">
        <v>-2.0276769999999999E-4</v>
      </c>
      <c r="C116" s="5"/>
      <c r="J116">
        <f t="shared" si="2"/>
        <v>8.110708E-5</v>
      </c>
      <c r="K116" s="5">
        <f t="shared" si="3"/>
        <v>-9.9640147420147418</v>
      </c>
    </row>
    <row r="117" spans="1:11" x14ac:dyDescent="0.25">
      <c r="A117" s="1">
        <v>0.375</v>
      </c>
      <c r="B117" s="1">
        <v>-2.2024030000000001E-4</v>
      </c>
      <c r="C117" s="5"/>
      <c r="J117">
        <f t="shared" si="2"/>
        <v>8.2590112500000005E-5</v>
      </c>
      <c r="K117" s="5">
        <f t="shared" si="3"/>
        <v>-10.822619164619164</v>
      </c>
    </row>
    <row r="118" spans="1:11" x14ac:dyDescent="0.25">
      <c r="A118" s="1">
        <v>0.35</v>
      </c>
      <c r="B118" s="1">
        <v>-2.3548849999999999E-4</v>
      </c>
      <c r="C118" s="5"/>
      <c r="J118">
        <f t="shared" si="2"/>
        <v>8.2420974999999994E-5</v>
      </c>
      <c r="K118" s="5">
        <f t="shared" si="3"/>
        <v>-11.571916461916461</v>
      </c>
    </row>
    <row r="119" spans="1:11" x14ac:dyDescent="0.25">
      <c r="A119" s="1">
        <v>0.32500000000000001</v>
      </c>
      <c r="B119" s="1">
        <v>-2.4860529999999999E-4</v>
      </c>
      <c r="C119" s="5"/>
      <c r="J119">
        <f t="shared" si="2"/>
        <v>8.0796722500000003E-5</v>
      </c>
      <c r="K119" s="5">
        <f t="shared" si="3"/>
        <v>-12.216476658476658</v>
      </c>
    </row>
    <row r="120" spans="1:11" x14ac:dyDescent="0.25">
      <c r="A120" s="1">
        <v>0.3</v>
      </c>
      <c r="B120" s="1">
        <v>-2.5999109999999998E-4</v>
      </c>
      <c r="C120" s="5"/>
      <c r="J120">
        <f t="shared" si="2"/>
        <v>7.7997329999999988E-5</v>
      </c>
      <c r="K120" s="5">
        <f t="shared" si="3"/>
        <v>-12.775975429975428</v>
      </c>
    </row>
    <row r="121" spans="1:11" x14ac:dyDescent="0.25">
      <c r="A121" s="1">
        <v>0.27500000000000002</v>
      </c>
      <c r="B121" s="1">
        <v>-2.714595E-4</v>
      </c>
      <c r="C121" s="5"/>
      <c r="J121">
        <f t="shared" si="2"/>
        <v>7.4651362500000002E-5</v>
      </c>
      <c r="K121" s="5">
        <f t="shared" si="3"/>
        <v>-13.339533169533171</v>
      </c>
    </row>
    <row r="122" spans="1:11" x14ac:dyDescent="0.25">
      <c r="A122" s="1">
        <v>0.25</v>
      </c>
      <c r="B122" s="1">
        <v>-2.811992E-4</v>
      </c>
      <c r="C122" s="5"/>
      <c r="J122">
        <f t="shared" si="2"/>
        <v>7.0299800000000001E-5</v>
      </c>
      <c r="K122" s="5">
        <f t="shared" si="3"/>
        <v>-13.818142506142506</v>
      </c>
    </row>
    <row r="123" spans="1:11" x14ac:dyDescent="0.25">
      <c r="A123" s="1">
        <v>0.22500000000000001</v>
      </c>
      <c r="B123" s="1">
        <v>-2.9034260000000001E-4</v>
      </c>
      <c r="C123" s="5"/>
      <c r="J123">
        <f t="shared" si="2"/>
        <v>6.5327085000000006E-5</v>
      </c>
      <c r="K123" s="5">
        <f t="shared" si="3"/>
        <v>-14.267449631449631</v>
      </c>
    </row>
    <row r="124" spans="1:11" x14ac:dyDescent="0.25">
      <c r="A124" s="1">
        <v>0.2</v>
      </c>
      <c r="B124" s="1">
        <v>-2.970246E-4</v>
      </c>
      <c r="C124" s="5"/>
      <c r="J124">
        <f t="shared" si="2"/>
        <v>5.9404919999999999E-5</v>
      </c>
      <c r="K124" s="5">
        <f t="shared" si="3"/>
        <v>-14.595803439803438</v>
      </c>
    </row>
    <row r="125" spans="1:11" x14ac:dyDescent="0.25">
      <c r="A125" s="1">
        <v>0.17499999999999999</v>
      </c>
      <c r="B125" s="1">
        <v>-3.0576479999999998E-4</v>
      </c>
      <c r="C125" s="5"/>
      <c r="J125">
        <f t="shared" si="2"/>
        <v>5.3508839999999994E-5</v>
      </c>
      <c r="K125" s="5">
        <f t="shared" si="3"/>
        <v>-15.025297297297298</v>
      </c>
    </row>
    <row r="126" spans="1:11" x14ac:dyDescent="0.25">
      <c r="A126" s="1">
        <v>0.15</v>
      </c>
      <c r="B126" s="1">
        <v>-3.1343350000000001E-4</v>
      </c>
      <c r="C126" s="5"/>
      <c r="J126">
        <f t="shared" si="2"/>
        <v>4.7015024999999998E-5</v>
      </c>
      <c r="K126" s="5">
        <f t="shared" si="3"/>
        <v>-15.402137592137594</v>
      </c>
    </row>
    <row r="127" spans="1:11" x14ac:dyDescent="0.25">
      <c r="A127" s="1">
        <v>0.125</v>
      </c>
      <c r="B127" s="1">
        <v>-3.2132120000000002E-4</v>
      </c>
      <c r="C127" s="5"/>
      <c r="J127">
        <f t="shared" si="2"/>
        <v>4.0165150000000003E-5</v>
      </c>
      <c r="K127" s="5">
        <f t="shared" si="3"/>
        <v>-15.789739557739559</v>
      </c>
    </row>
    <row r="128" spans="1:11" x14ac:dyDescent="0.25">
      <c r="A128" s="1">
        <v>0.1</v>
      </c>
      <c r="B128" s="1">
        <v>-3.2636950000000003E-4</v>
      </c>
      <c r="C128" s="5"/>
      <c r="J128">
        <f t="shared" si="2"/>
        <v>3.2636950000000003E-5</v>
      </c>
      <c r="K128" s="5">
        <f t="shared" si="3"/>
        <v>-16.03781326781327</v>
      </c>
    </row>
    <row r="129" spans="1:11" x14ac:dyDescent="0.25">
      <c r="A129" s="1">
        <v>7.4999999999999997E-2</v>
      </c>
      <c r="B129" s="1">
        <v>-3.3308559999999999E-4</v>
      </c>
      <c r="C129" s="5"/>
      <c r="J129">
        <f t="shared" si="2"/>
        <v>2.4981419999999999E-5</v>
      </c>
      <c r="K129" s="5">
        <f t="shared" si="3"/>
        <v>-16.367842751842751</v>
      </c>
    </row>
    <row r="130" spans="1:11" x14ac:dyDescent="0.25">
      <c r="A130" s="1">
        <v>0.05</v>
      </c>
      <c r="B130" s="1">
        <v>-3.3756159999999999E-4</v>
      </c>
      <c r="C130" s="5"/>
      <c r="J130">
        <f t="shared" si="2"/>
        <v>1.6878079999999999E-5</v>
      </c>
      <c r="K130" s="5">
        <f t="shared" si="3"/>
        <v>-16.587793611793611</v>
      </c>
    </row>
    <row r="131" spans="1:11" x14ac:dyDescent="0.25">
      <c r="A131" s="1">
        <v>2.5000000000000001E-2</v>
      </c>
      <c r="B131" s="1">
        <v>-3.436248E-4</v>
      </c>
      <c r="C131" s="5"/>
      <c r="J131">
        <f t="shared" si="2"/>
        <v>8.5906200000000001E-6</v>
      </c>
      <c r="K131" s="5">
        <f t="shared" si="3"/>
        <v>-16.885739557739559</v>
      </c>
    </row>
    <row r="132" spans="1:11" x14ac:dyDescent="0.25">
      <c r="A132" s="1">
        <v>0</v>
      </c>
      <c r="B132" s="1">
        <v>-3.4836950000000002E-4</v>
      </c>
      <c r="C132" s="5"/>
      <c r="J132">
        <f t="shared" si="2"/>
        <v>0</v>
      </c>
      <c r="K132" s="5">
        <f t="shared" si="3"/>
        <v>-17.118894348894347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21" priority="1" stopIfTrue="1" operator="equal">
      <formula>0</formula>
    </cfRule>
  </conditionalFormatting>
  <conditionalFormatting sqref="E23:E24">
    <cfRule type="cellIs" dxfId="20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54</v>
      </c>
    </row>
    <row r="3" spans="1:16" x14ac:dyDescent="0.25">
      <c r="C3" s="2" t="s">
        <v>2</v>
      </c>
      <c r="D3" t="s">
        <v>54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-3.526855E-4</v>
      </c>
      <c r="C10" s="5"/>
      <c r="D10" s="2" t="s">
        <v>17</v>
      </c>
      <c r="E10" s="6">
        <f>-F10*1000/$D$7</f>
        <v>17.330982800982799</v>
      </c>
      <c r="F10" s="4">
        <f>((INDEX(A10:B11,1,2)+INDEX(A10:B11,2,2))-((INDEX(A10:B11,1,2)-INDEX(A10:B11,2,2))/(INDEX(A10:B11,1,1)-INDEX(A10:B11,2,1))*(INDEX(A10:B11,1,1)+INDEX(A10:B11,2,1))))/2</f>
        <v>-3.526855E-4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-17.330982800982799</v>
      </c>
      <c r="L10" s="2" t="s">
        <v>20</v>
      </c>
      <c r="M10" s="1">
        <f>MAX(E14:E15)/20</f>
        <v>2.729744447389958E-2</v>
      </c>
      <c r="N10" s="7">
        <f>-E10</f>
        <v>-17.330982800982799</v>
      </c>
      <c r="O10" s="7">
        <f>-E11</f>
        <v>-15.710506142506141</v>
      </c>
      <c r="P10" s="7">
        <f>-E12</f>
        <v>-16.530953316953319</v>
      </c>
    </row>
    <row r="11" spans="1:16" x14ac:dyDescent="0.25">
      <c r="A11" s="1">
        <v>-2.5000000000000001E-2</v>
      </c>
      <c r="B11" s="1">
        <v>-3.5004369999999999E-4</v>
      </c>
      <c r="C11" s="5"/>
      <c r="D11" s="2" t="s">
        <v>21</v>
      </c>
      <c r="E11" s="6">
        <f>-F11*1000/$D$7</f>
        <v>15.710506142506141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-3.1970879999999998E-4</v>
      </c>
      <c r="G11" s="5" t="s">
        <v>22</v>
      </c>
      <c r="H11" t="s">
        <v>23</v>
      </c>
      <c r="J11">
        <f t="shared" si="0"/>
        <v>-8.7510924999999994E-6</v>
      </c>
      <c r="K11" s="5">
        <f t="shared" si="1"/>
        <v>-17.201164619164619</v>
      </c>
      <c r="L11" s="2"/>
      <c r="M11" s="1">
        <f>-MAX(E15:E16)/20</f>
        <v>-2.729744447389958E-2</v>
      </c>
      <c r="N11" s="7">
        <f>-E10</f>
        <v>-17.330982800982799</v>
      </c>
      <c r="O11" s="7">
        <f>-E11</f>
        <v>-15.710506142506141</v>
      </c>
      <c r="P11" s="7">
        <f>-E12</f>
        <v>-16.530953316953319</v>
      </c>
    </row>
    <row r="12" spans="1:16" x14ac:dyDescent="0.25">
      <c r="A12" s="1">
        <v>-0.05</v>
      </c>
      <c r="B12" s="1">
        <v>-3.5139269999999998E-4</v>
      </c>
      <c r="C12" s="5"/>
      <c r="D12" s="2" t="s">
        <v>24</v>
      </c>
      <c r="E12" s="6">
        <f>-F12*1000/$D$7</f>
        <v>16.530953316953319</v>
      </c>
      <c r="F12" s="4">
        <f>((INDEX(A131:B132,1,2)+INDEX(A131:B132,2,2))-((INDEX(A131:B132,1,2)-INDEX(A131:B132,2,2))/(INDEX(A131:B132,1,1)-INDEX(A131:B132,2,1))*(INDEX(A131:B132,1,1)+INDEX(A131:B132,2,1))))/2</f>
        <v>-3.3640489999999998E-4</v>
      </c>
      <c r="G12" t="s">
        <v>25</v>
      </c>
      <c r="H12" t="s">
        <v>26</v>
      </c>
      <c r="J12">
        <f t="shared" si="0"/>
        <v>-1.7569635000000001E-5</v>
      </c>
      <c r="K12" s="5">
        <f t="shared" si="1"/>
        <v>-17.267454545454545</v>
      </c>
      <c r="L12" s="2"/>
    </row>
    <row r="13" spans="1:16" x14ac:dyDescent="0.25">
      <c r="A13" s="1">
        <v>-7.4999999999999997E-2</v>
      </c>
      <c r="B13" s="1">
        <v>-3.5715829999999999E-4</v>
      </c>
      <c r="C13" s="5"/>
      <c r="E13" s="4" t="s">
        <v>27</v>
      </c>
      <c r="F13" s="5"/>
      <c r="J13">
        <f t="shared" si="0"/>
        <v>-2.6786872499999997E-5</v>
      </c>
      <c r="K13" s="5">
        <f t="shared" si="1"/>
        <v>-17.550776412776411</v>
      </c>
      <c r="L13" s="2" t="s">
        <v>28</v>
      </c>
      <c r="M13" s="7">
        <f>E14</f>
        <v>0.54385590433367836</v>
      </c>
      <c r="N13" s="7">
        <f>-MAX(E10:E12)/15</f>
        <v>-1.1553988533988533</v>
      </c>
    </row>
    <row r="14" spans="1:16" x14ac:dyDescent="0.25">
      <c r="A14" s="1">
        <v>-0.1</v>
      </c>
      <c r="B14" s="1">
        <v>-3.5866000000000001E-4</v>
      </c>
      <c r="C14" s="5"/>
      <c r="D14" s="2" t="s">
        <v>29</v>
      </c>
      <c r="E14" s="6">
        <f>F14</f>
        <v>0.54385590433367836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0.54385590433367836</v>
      </c>
      <c r="G14" s="5" t="s">
        <v>30</v>
      </c>
      <c r="H14" t="s">
        <v>31</v>
      </c>
      <c r="J14">
        <f t="shared" si="0"/>
        <v>-3.5866000000000005E-5</v>
      </c>
      <c r="K14" s="5">
        <f t="shared" si="1"/>
        <v>-17.624570024570026</v>
      </c>
      <c r="L14" s="2"/>
      <c r="M14">
        <f>E14</f>
        <v>0.54385590433367836</v>
      </c>
      <c r="N14" s="7">
        <f>MAX(E10:E12)/15</f>
        <v>1.1553988533988533</v>
      </c>
    </row>
    <row r="15" spans="1:16" x14ac:dyDescent="0.25">
      <c r="A15" s="1">
        <v>-0.125</v>
      </c>
      <c r="B15" s="1">
        <v>-3.6316560000000003E-4</v>
      </c>
      <c r="C15" s="5"/>
      <c r="D15" s="2" t="s">
        <v>32</v>
      </c>
      <c r="E15" s="4">
        <f>F15</f>
        <v>0.54594888947799158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0.54594888947799158</v>
      </c>
      <c r="G15" s="5" t="s">
        <v>33</v>
      </c>
      <c r="H15" t="s">
        <v>34</v>
      </c>
      <c r="J15">
        <f t="shared" si="0"/>
        <v>-4.5395700000000003E-5</v>
      </c>
      <c r="K15" s="5">
        <f t="shared" si="1"/>
        <v>-17.845975429975432</v>
      </c>
      <c r="L15" s="2"/>
      <c r="M15" s="7">
        <f>E15</f>
        <v>0.54594888947799158</v>
      </c>
      <c r="N15" s="7">
        <f>-MAX(E10:E12)/15</f>
        <v>-1.1553988533988533</v>
      </c>
    </row>
    <row r="16" spans="1:16" x14ac:dyDescent="0.25">
      <c r="A16" s="1">
        <v>-0.15</v>
      </c>
      <c r="B16" s="1">
        <v>-3.6634979999999997E-4</v>
      </c>
      <c r="C16" s="5"/>
      <c r="E16" s="4"/>
      <c r="J16">
        <f t="shared" si="0"/>
        <v>-5.4952469999999991E-5</v>
      </c>
      <c r="K16" s="5">
        <f t="shared" si="1"/>
        <v>-18.002447174447173</v>
      </c>
      <c r="L16" s="2"/>
      <c r="M16">
        <f>E15</f>
        <v>0.54594888947799158</v>
      </c>
      <c r="N16" s="7">
        <f>MAX(E10:E12)/15</f>
        <v>1.1553988533988533</v>
      </c>
    </row>
    <row r="17" spans="1:19" x14ac:dyDescent="0.25">
      <c r="A17" s="1">
        <v>-0.17499999999999999</v>
      </c>
      <c r="B17" s="1">
        <v>-3.7189919999999998E-4</v>
      </c>
      <c r="C17" s="8"/>
      <c r="D17" s="2" t="s">
        <v>35</v>
      </c>
      <c r="E17" s="9">
        <f>F17</f>
        <v>0.43646311242658548</v>
      </c>
      <c r="F17">
        <f>(-1)*MAX(J30:J91)/F11/E14</f>
        <v>0.43646311242658548</v>
      </c>
      <c r="G17" t="s">
        <v>36</v>
      </c>
      <c r="J17">
        <f t="shared" si="0"/>
        <v>-6.5082359999999996E-5</v>
      </c>
      <c r="K17" s="5">
        <f t="shared" si="1"/>
        <v>-18.275144963144964</v>
      </c>
      <c r="L17" s="2"/>
      <c r="N17" s="7"/>
    </row>
    <row r="18" spans="1:19" x14ac:dyDescent="0.25">
      <c r="A18" s="1">
        <v>-0.2</v>
      </c>
      <c r="B18" s="1">
        <v>-3.740708E-4</v>
      </c>
      <c r="C18" s="8"/>
      <c r="D18" s="2" t="s">
        <v>37</v>
      </c>
      <c r="E18" s="9">
        <f>F18</f>
        <v>0.43321437060654189</v>
      </c>
      <c r="F18">
        <f>(-1)*MAX(J91:J130)/F12/E15</f>
        <v>0.43321437060654189</v>
      </c>
      <c r="G18" t="s">
        <v>38</v>
      </c>
      <c r="J18">
        <f t="shared" si="0"/>
        <v>-7.4814160000000003E-5</v>
      </c>
      <c r="K18" s="5">
        <f t="shared" si="1"/>
        <v>-18.381857493857492</v>
      </c>
      <c r="L18" s="2" t="s">
        <v>39</v>
      </c>
      <c r="M18" s="5">
        <v>0</v>
      </c>
      <c r="N18" s="5">
        <f>INDEX(K30:K91,MATCH(MAX(J30:J91),J30:J91,0),1)</f>
        <v>-9.9446683046683049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-3.782433E-4</v>
      </c>
      <c r="C19" s="8"/>
      <c r="D19" s="2"/>
      <c r="J19">
        <f t="shared" si="0"/>
        <v>-8.5104742500000005E-5</v>
      </c>
      <c r="K19" s="5">
        <f t="shared" si="1"/>
        <v>-18.586894348894351</v>
      </c>
      <c r="L19" s="2"/>
      <c r="M19" s="5">
        <f>INDEX(A30:A91,MATCH(MAX(J30:J91),J30:J91,0),1)</f>
        <v>0.375</v>
      </c>
      <c r="N19" s="5">
        <f>INDEX(K30:K91,MATCH(MAX(J30:J91),J30:J91,0),1)</f>
        <v>-9.9446683046683049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-3.8354900000000001E-4</v>
      </c>
      <c r="C20" s="8"/>
      <c r="D20" s="2" t="s">
        <v>42</v>
      </c>
      <c r="E20" s="12">
        <f>F20</f>
        <v>3.7292506142506149E-2</v>
      </c>
      <c r="F20">
        <f>MAX(J30:J91)/D5/D7*1000</f>
        <v>3.7292506142506149E-2</v>
      </c>
      <c r="G20" t="s">
        <v>43</v>
      </c>
      <c r="J20">
        <f t="shared" si="0"/>
        <v>-9.5887250000000003E-5</v>
      </c>
      <c r="K20" s="5">
        <f t="shared" si="1"/>
        <v>-18.847616707616709</v>
      </c>
      <c r="M20" s="5">
        <f>INDEX(A30:A91,MATCH(MAX(J30:J91),J30:J91,0),1)</f>
        <v>0.375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-3.8769150000000002E-4</v>
      </c>
      <c r="C21" s="8"/>
      <c r="D21" s="2" t="s">
        <v>44</v>
      </c>
      <c r="E21" s="12">
        <f>F21</f>
        <v>3.909783783783783E-2</v>
      </c>
      <c r="F21">
        <f>MAX(J91:J130)/D5/D7*1000</f>
        <v>3.909783783783783E-2</v>
      </c>
      <c r="G21" t="s">
        <v>45</v>
      </c>
      <c r="J21">
        <f t="shared" si="0"/>
        <v>-1.0661516250000001E-4</v>
      </c>
      <c r="K21" s="5">
        <f t="shared" si="1"/>
        <v>-19.051179361179361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-3.9230960000000002E-4</v>
      </c>
      <c r="C22" s="5"/>
      <c r="J22">
        <f t="shared" si="0"/>
        <v>-1.1769288E-4</v>
      </c>
      <c r="K22" s="5">
        <f t="shared" si="1"/>
        <v>-19.278113022113025</v>
      </c>
      <c r="M22" s="5">
        <v>0</v>
      </c>
      <c r="N22" s="5">
        <f>INDEX(K91:K130,MATCH(MAX(J91:J130),J91:J130,0),1)</f>
        <v>-11.17081081081081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-3.965315E-4</v>
      </c>
      <c r="C23" s="5"/>
      <c r="D23" s="2" t="s">
        <v>47</v>
      </c>
      <c r="E23" s="13">
        <f>E11*E14*E17/D5-E20</f>
        <v>0</v>
      </c>
      <c r="J23">
        <f t="shared" si="0"/>
        <v>-1.2887273750000002E-4</v>
      </c>
      <c r="K23" s="5">
        <f t="shared" si="1"/>
        <v>-19.485577395577394</v>
      </c>
      <c r="M23" s="5">
        <f>INDEX(A91:A130,MATCH(MAX(J91:J130),J91:J130,0),1)</f>
        <v>0.35</v>
      </c>
      <c r="N23" s="5">
        <f>INDEX(K91:K130,MATCH(MAX(J91:J130),J91:J130,0),1)</f>
        <v>-11.17081081081081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-4.0116240000000002E-4</v>
      </c>
      <c r="C24" s="5"/>
      <c r="E24" s="13">
        <f>E12*E15*E18/D5-E21</f>
        <v>0</v>
      </c>
      <c r="J24">
        <f t="shared" si="0"/>
        <v>-1.4040683999999999E-4</v>
      </c>
      <c r="K24" s="5">
        <f t="shared" si="1"/>
        <v>-19.713140049140051</v>
      </c>
      <c r="M24" s="5">
        <f>INDEX(A91:A130,MATCH(MAX(J91:J130),J91:J130,0),1)</f>
        <v>0.35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-4.0609009999999999E-4</v>
      </c>
      <c r="C25" s="14"/>
      <c r="J25">
        <f t="shared" si="0"/>
        <v>-1.5228378749999999E-4</v>
      </c>
      <c r="K25" s="5">
        <f t="shared" si="1"/>
        <v>-19.95528746928747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-4.1345029999999999E-4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-1.6538012E-4</v>
      </c>
      <c r="K26" s="5">
        <f t="shared" si="1"/>
        <v>-20.316968058968058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-4.1769479999999998E-4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-1.7752028999999997E-4</v>
      </c>
      <c r="K27" s="5">
        <f t="shared" si="1"/>
        <v>-20.525542997542995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-4.244602E-4</v>
      </c>
      <c r="C28" s="5"/>
      <c r="J28">
        <f t="shared" si="0"/>
        <v>-1.9100709E-4</v>
      </c>
      <c r="K28" s="5">
        <f t="shared" si="1"/>
        <v>-20.857995085995086</v>
      </c>
    </row>
    <row r="29" spans="1:19" x14ac:dyDescent="0.25">
      <c r="A29" s="1">
        <v>-0.47499999999999998</v>
      </c>
      <c r="B29" s="1">
        <v>-4.2800370000000001E-4</v>
      </c>
      <c r="C29" s="5"/>
      <c r="J29">
        <f t="shared" si="0"/>
        <v>-2.0330175750000001E-4</v>
      </c>
      <c r="K29" s="5">
        <f t="shared" si="1"/>
        <v>-21.03212285012285</v>
      </c>
    </row>
    <row r="30" spans="1:19" x14ac:dyDescent="0.25">
      <c r="A30" s="1">
        <v>-0.5</v>
      </c>
      <c r="B30" s="1">
        <v>-4.3361689999999999E-4</v>
      </c>
      <c r="C30" s="5"/>
      <c r="J30">
        <f t="shared" si="0"/>
        <v>-2.1680844999999999E-4</v>
      </c>
      <c r="K30" s="5">
        <f t="shared" si="1"/>
        <v>-21.307955773955772</v>
      </c>
    </row>
    <row r="31" spans="1:19" x14ac:dyDescent="0.25">
      <c r="A31" s="1">
        <v>-0.5</v>
      </c>
      <c r="B31" s="1">
        <v>-4.352208E-4</v>
      </c>
      <c r="C31" s="5"/>
      <c r="J31">
        <f t="shared" si="0"/>
        <v>-2.176104E-4</v>
      </c>
      <c r="K31" s="5">
        <f t="shared" si="1"/>
        <v>-21.386771498771498</v>
      </c>
    </row>
    <row r="32" spans="1:19" x14ac:dyDescent="0.25">
      <c r="A32" s="1">
        <v>-0.47499999999999998</v>
      </c>
      <c r="B32" s="1">
        <v>-4.2575240000000003E-4</v>
      </c>
      <c r="C32" s="5"/>
      <c r="J32">
        <f t="shared" si="0"/>
        <v>-2.0223239000000001E-4</v>
      </c>
      <c r="K32" s="5">
        <f t="shared" si="1"/>
        <v>-20.921493857493861</v>
      </c>
    </row>
    <row r="33" spans="1:11" x14ac:dyDescent="0.25">
      <c r="A33" s="1">
        <v>-0.45</v>
      </c>
      <c r="B33" s="1">
        <v>-4.2119580000000002E-4</v>
      </c>
      <c r="C33" s="5"/>
      <c r="J33">
        <f t="shared" si="0"/>
        <v>-1.8953811000000002E-4</v>
      </c>
      <c r="K33" s="5">
        <f t="shared" si="1"/>
        <v>-20.697582309582309</v>
      </c>
    </row>
    <row r="34" spans="1:11" x14ac:dyDescent="0.25">
      <c r="A34" s="1">
        <v>-0.42499999999999999</v>
      </c>
      <c r="B34" s="1">
        <v>-4.132548E-4</v>
      </c>
      <c r="C34" s="5"/>
      <c r="J34">
        <f t="shared" si="0"/>
        <v>-1.7563329E-4</v>
      </c>
      <c r="K34" s="5">
        <f t="shared" si="1"/>
        <v>-20.307361179361177</v>
      </c>
    </row>
    <row r="35" spans="1:11" x14ac:dyDescent="0.25">
      <c r="A35" s="1">
        <v>-0.4</v>
      </c>
      <c r="B35" s="1">
        <v>-4.0383660000000002E-4</v>
      </c>
      <c r="C35" s="5"/>
      <c r="J35">
        <f t="shared" si="0"/>
        <v>-1.6153464000000001E-4</v>
      </c>
      <c r="K35" s="5">
        <f t="shared" si="1"/>
        <v>-19.844550368550369</v>
      </c>
    </row>
    <row r="36" spans="1:11" x14ac:dyDescent="0.25">
      <c r="A36" s="1">
        <v>-0.375</v>
      </c>
      <c r="B36" s="1">
        <v>-4.0038999999999998E-4</v>
      </c>
      <c r="C36" s="5"/>
      <c r="J36">
        <f t="shared" si="0"/>
        <v>-1.5014624999999999E-4</v>
      </c>
      <c r="K36" s="5">
        <f t="shared" si="1"/>
        <v>-19.675184275184275</v>
      </c>
    </row>
    <row r="37" spans="1:11" x14ac:dyDescent="0.25">
      <c r="A37" s="1">
        <v>-0.35</v>
      </c>
      <c r="B37" s="1">
        <v>-3.9251519999999998E-4</v>
      </c>
      <c r="C37" s="5"/>
      <c r="J37">
        <f t="shared" si="0"/>
        <v>-1.3738031999999998E-4</v>
      </c>
      <c r="K37" s="5">
        <f t="shared" si="1"/>
        <v>-19.288216216216213</v>
      </c>
    </row>
    <row r="38" spans="1:11" x14ac:dyDescent="0.25">
      <c r="A38" s="1">
        <v>-0.32500000000000001</v>
      </c>
      <c r="B38" s="1">
        <v>-3.8770100000000001E-4</v>
      </c>
      <c r="C38" s="5"/>
      <c r="J38">
        <f t="shared" si="0"/>
        <v>-1.2600282500000001E-4</v>
      </c>
      <c r="K38" s="5">
        <f t="shared" si="1"/>
        <v>-19.051646191646192</v>
      </c>
    </row>
    <row r="39" spans="1:11" x14ac:dyDescent="0.25">
      <c r="A39" s="1">
        <v>-0.3</v>
      </c>
      <c r="B39" s="1">
        <v>-3.8098E-4</v>
      </c>
      <c r="C39" s="5"/>
      <c r="J39">
        <f t="shared" si="0"/>
        <v>-1.14294E-4</v>
      </c>
      <c r="K39" s="5">
        <f t="shared" si="1"/>
        <v>-18.72137592137592</v>
      </c>
    </row>
    <row r="40" spans="1:11" x14ac:dyDescent="0.25">
      <c r="A40" s="1">
        <v>-0.27500000000000002</v>
      </c>
      <c r="B40" s="1">
        <v>-3.7509920000000001E-4</v>
      </c>
      <c r="C40" s="5"/>
      <c r="J40">
        <f t="shared" si="0"/>
        <v>-1.0315228000000001E-4</v>
      </c>
      <c r="K40" s="5">
        <f t="shared" si="1"/>
        <v>-18.432393120393122</v>
      </c>
    </row>
    <row r="41" spans="1:11" x14ac:dyDescent="0.25">
      <c r="A41" s="1">
        <v>-0.25</v>
      </c>
      <c r="B41" s="1">
        <v>-3.6890559999999998E-4</v>
      </c>
      <c r="C41" s="5"/>
      <c r="J41">
        <f t="shared" si="0"/>
        <v>-9.2226399999999995E-5</v>
      </c>
      <c r="K41" s="5">
        <f t="shared" si="1"/>
        <v>-18.128039312039313</v>
      </c>
    </row>
    <row r="42" spans="1:11" x14ac:dyDescent="0.25">
      <c r="A42" s="1">
        <v>-0.22500000000000001</v>
      </c>
      <c r="B42" s="1">
        <v>-3.6536199999999999E-4</v>
      </c>
      <c r="C42" s="5"/>
      <c r="J42">
        <f t="shared" si="0"/>
        <v>-8.2206449999999996E-5</v>
      </c>
      <c r="K42" s="5">
        <f t="shared" si="1"/>
        <v>-17.953906633906634</v>
      </c>
    </row>
    <row r="43" spans="1:11" x14ac:dyDescent="0.25">
      <c r="A43" s="1">
        <v>-0.2</v>
      </c>
      <c r="B43" s="1">
        <v>-3.6023430000000001E-4</v>
      </c>
      <c r="C43" s="5"/>
      <c r="J43">
        <f t="shared" si="0"/>
        <v>-7.204686E-5</v>
      </c>
      <c r="K43" s="5">
        <f t="shared" si="1"/>
        <v>-17.701931203931203</v>
      </c>
    </row>
    <row r="44" spans="1:11" x14ac:dyDescent="0.25">
      <c r="A44" s="1">
        <v>-0.17499999999999999</v>
      </c>
      <c r="B44" s="1">
        <v>-3.545744E-4</v>
      </c>
      <c r="C44" s="5"/>
      <c r="J44">
        <f t="shared" si="0"/>
        <v>-6.205052E-5</v>
      </c>
      <c r="K44" s="5">
        <f t="shared" si="1"/>
        <v>-17.423803439803439</v>
      </c>
    </row>
    <row r="45" spans="1:11" x14ac:dyDescent="0.25">
      <c r="A45" s="1">
        <v>-0.15</v>
      </c>
      <c r="B45" s="1">
        <v>-3.5030519999999999E-4</v>
      </c>
      <c r="C45" s="5"/>
      <c r="J45">
        <f t="shared" si="0"/>
        <v>-5.254578E-5</v>
      </c>
      <c r="K45" s="5">
        <f t="shared" si="1"/>
        <v>-17.21401474201474</v>
      </c>
    </row>
    <row r="46" spans="1:11" x14ac:dyDescent="0.25">
      <c r="A46" s="1">
        <v>-0.125</v>
      </c>
      <c r="B46" s="1">
        <v>-3.4571180000000001E-4</v>
      </c>
      <c r="C46" s="5"/>
      <c r="J46">
        <f t="shared" si="0"/>
        <v>-4.3213975000000002E-5</v>
      </c>
      <c r="K46" s="5">
        <f t="shared" si="1"/>
        <v>-16.988294840294841</v>
      </c>
    </row>
    <row r="47" spans="1:11" x14ac:dyDescent="0.25">
      <c r="A47" s="1">
        <v>-0.1</v>
      </c>
      <c r="B47" s="1">
        <v>-3.4078359999999998E-4</v>
      </c>
      <c r="C47" s="5"/>
      <c r="J47">
        <f t="shared" si="0"/>
        <v>-3.4078359999999999E-5</v>
      </c>
      <c r="K47" s="5">
        <f t="shared" si="1"/>
        <v>-16.746122850122848</v>
      </c>
    </row>
    <row r="48" spans="1:11" x14ac:dyDescent="0.25">
      <c r="A48" s="1">
        <v>-7.4999999999999997E-2</v>
      </c>
      <c r="B48" s="1">
        <v>-3.360193E-4</v>
      </c>
      <c r="C48" s="5"/>
      <c r="J48">
        <f t="shared" si="0"/>
        <v>-2.5201447499999999E-5</v>
      </c>
      <c r="K48" s="5">
        <f t="shared" si="1"/>
        <v>-16.512004914004915</v>
      </c>
    </row>
    <row r="49" spans="1:11" x14ac:dyDescent="0.25">
      <c r="A49" s="1">
        <v>-0.05</v>
      </c>
      <c r="B49" s="1">
        <v>-3.3026460000000002E-4</v>
      </c>
      <c r="C49" s="5"/>
      <c r="J49">
        <f t="shared" si="0"/>
        <v>-1.6513230000000002E-5</v>
      </c>
      <c r="K49" s="5">
        <f t="shared" si="1"/>
        <v>-16.229218673218675</v>
      </c>
    </row>
    <row r="50" spans="1:11" x14ac:dyDescent="0.25">
      <c r="A50" s="1">
        <v>-2.5000000000000001E-2</v>
      </c>
      <c r="B50" s="1">
        <v>-3.2563079999999999E-4</v>
      </c>
      <c r="C50" s="5"/>
      <c r="J50">
        <f t="shared" si="0"/>
        <v>-8.1407699999999996E-6</v>
      </c>
      <c r="K50" s="5">
        <f t="shared" si="1"/>
        <v>-16.001513513513512</v>
      </c>
    </row>
    <row r="51" spans="1:11" x14ac:dyDescent="0.25">
      <c r="A51" s="1">
        <v>0</v>
      </c>
      <c r="B51" s="1">
        <v>-3.1970879999999998E-4</v>
      </c>
      <c r="C51" s="5"/>
      <c r="J51">
        <f t="shared" si="0"/>
        <v>0</v>
      </c>
      <c r="K51" s="5">
        <f t="shared" si="1"/>
        <v>-15.710506142506141</v>
      </c>
    </row>
    <row r="52" spans="1:11" x14ac:dyDescent="0.25">
      <c r="A52" s="1">
        <v>2.5000000000000001E-2</v>
      </c>
      <c r="B52" s="1">
        <v>-3.1547580000000001E-4</v>
      </c>
      <c r="C52" s="5"/>
      <c r="J52">
        <f t="shared" si="0"/>
        <v>7.8868950000000003E-6</v>
      </c>
      <c r="K52" s="5">
        <f t="shared" si="1"/>
        <v>-15.502496314496316</v>
      </c>
    </row>
    <row r="53" spans="1:11" x14ac:dyDescent="0.25">
      <c r="A53" s="1">
        <v>0.05</v>
      </c>
      <c r="B53" s="1">
        <v>-3.0976119999999999E-4</v>
      </c>
      <c r="C53" s="5"/>
      <c r="J53">
        <f t="shared" si="0"/>
        <v>1.5488059999999999E-5</v>
      </c>
      <c r="K53" s="5">
        <f t="shared" si="1"/>
        <v>-15.22168058968059</v>
      </c>
    </row>
    <row r="54" spans="1:11" x14ac:dyDescent="0.25">
      <c r="A54" s="1">
        <v>7.4999999999999997E-2</v>
      </c>
      <c r="B54" s="1">
        <v>-3.041977E-4</v>
      </c>
      <c r="C54" s="5"/>
      <c r="J54">
        <f t="shared" si="0"/>
        <v>2.2814827499999999E-5</v>
      </c>
      <c r="K54" s="5">
        <f t="shared" si="1"/>
        <v>-14.948289926289927</v>
      </c>
    </row>
    <row r="55" spans="1:11" x14ac:dyDescent="0.25">
      <c r="A55" s="1">
        <v>0.1</v>
      </c>
      <c r="B55" s="1">
        <v>-2.9753899999999998E-4</v>
      </c>
      <c r="C55" s="5"/>
      <c r="J55">
        <f t="shared" si="0"/>
        <v>2.97539E-5</v>
      </c>
      <c r="K55" s="5">
        <f t="shared" si="1"/>
        <v>-14.621081081081082</v>
      </c>
    </row>
    <row r="56" spans="1:11" x14ac:dyDescent="0.25">
      <c r="A56" s="1">
        <v>0.125</v>
      </c>
      <c r="B56" s="1">
        <v>-2.933813E-4</v>
      </c>
      <c r="C56" s="5"/>
      <c r="J56">
        <f t="shared" si="0"/>
        <v>3.6672662499999999E-5</v>
      </c>
      <c r="K56" s="5">
        <f t="shared" si="1"/>
        <v>-14.416771498771499</v>
      </c>
    </row>
    <row r="57" spans="1:11" x14ac:dyDescent="0.25">
      <c r="A57" s="1">
        <v>0.15</v>
      </c>
      <c r="B57" s="1">
        <v>-2.8681920000000002E-4</v>
      </c>
      <c r="C57" s="5"/>
      <c r="J57">
        <f t="shared" si="0"/>
        <v>4.3022880000000003E-5</v>
      </c>
      <c r="K57" s="5">
        <f t="shared" si="1"/>
        <v>-14.094309582309583</v>
      </c>
    </row>
    <row r="58" spans="1:11" x14ac:dyDescent="0.25">
      <c r="A58" s="1">
        <v>0.17499999999999999</v>
      </c>
      <c r="B58" s="1">
        <v>-2.7864699999999998E-4</v>
      </c>
      <c r="C58" s="5"/>
      <c r="J58">
        <f t="shared" si="0"/>
        <v>4.8763224999999996E-5</v>
      </c>
      <c r="K58" s="5">
        <f t="shared" si="1"/>
        <v>-13.692727272727272</v>
      </c>
    </row>
    <row r="59" spans="1:11" x14ac:dyDescent="0.25">
      <c r="A59" s="1">
        <v>0.2</v>
      </c>
      <c r="B59" s="1">
        <v>-2.7081940000000002E-4</v>
      </c>
      <c r="C59" s="5"/>
      <c r="J59">
        <f t="shared" si="0"/>
        <v>5.416388000000001E-5</v>
      </c>
      <c r="K59" s="5">
        <f t="shared" si="1"/>
        <v>-13.308078624078627</v>
      </c>
    </row>
    <row r="60" spans="1:11" x14ac:dyDescent="0.25">
      <c r="A60" s="1">
        <v>0.22500000000000001</v>
      </c>
      <c r="B60" s="1">
        <v>-2.646293E-4</v>
      </c>
      <c r="C60" s="5"/>
      <c r="J60">
        <f t="shared" si="0"/>
        <v>5.9541592500000002E-5</v>
      </c>
      <c r="K60" s="5">
        <f t="shared" si="1"/>
        <v>-13.003896805896806</v>
      </c>
    </row>
    <row r="61" spans="1:11" x14ac:dyDescent="0.25">
      <c r="A61" s="1">
        <v>0.25</v>
      </c>
      <c r="B61" s="1">
        <v>-2.5629759999999999E-4</v>
      </c>
      <c r="C61" s="5"/>
      <c r="J61">
        <f t="shared" si="0"/>
        <v>6.4074399999999998E-5</v>
      </c>
      <c r="K61" s="5">
        <f t="shared" si="1"/>
        <v>-12.594476658476658</v>
      </c>
    </row>
    <row r="62" spans="1:11" x14ac:dyDescent="0.25">
      <c r="A62" s="1">
        <v>0.27500000000000002</v>
      </c>
      <c r="B62" s="1">
        <v>-2.482626E-4</v>
      </c>
      <c r="C62" s="5"/>
      <c r="J62">
        <f t="shared" si="0"/>
        <v>6.8272215000000008E-5</v>
      </c>
      <c r="K62" s="5">
        <f t="shared" si="1"/>
        <v>-12.199636363636364</v>
      </c>
    </row>
    <row r="63" spans="1:11" x14ac:dyDescent="0.25">
      <c r="A63" s="1">
        <v>0.3</v>
      </c>
      <c r="B63" s="1">
        <v>-2.3861959999999999E-4</v>
      </c>
      <c r="C63" s="5"/>
      <c r="J63">
        <f t="shared" si="0"/>
        <v>7.1585879999999994E-5</v>
      </c>
      <c r="K63" s="5">
        <f t="shared" si="1"/>
        <v>-11.725778869778869</v>
      </c>
    </row>
    <row r="64" spans="1:11" x14ac:dyDescent="0.25">
      <c r="A64" s="1">
        <v>0.32500000000000001</v>
      </c>
      <c r="B64" s="1">
        <v>-2.276166E-4</v>
      </c>
      <c r="C64" s="5"/>
      <c r="J64">
        <f t="shared" si="0"/>
        <v>7.3975395000000003E-5</v>
      </c>
      <c r="K64" s="5">
        <f t="shared" si="1"/>
        <v>-11.18509090909091</v>
      </c>
    </row>
    <row r="65" spans="1:11" x14ac:dyDescent="0.25">
      <c r="A65" s="1">
        <v>0.35</v>
      </c>
      <c r="B65" s="1">
        <v>-2.159393E-4</v>
      </c>
      <c r="C65" s="5"/>
      <c r="J65">
        <f t="shared" si="0"/>
        <v>7.5578754999999992E-5</v>
      </c>
      <c r="K65" s="5">
        <f t="shared" si="1"/>
        <v>-10.611267813267814</v>
      </c>
    </row>
    <row r="66" spans="1:11" x14ac:dyDescent="0.25">
      <c r="A66" s="1">
        <v>0.375</v>
      </c>
      <c r="B66" s="1">
        <v>-2.0237400000000001E-4</v>
      </c>
      <c r="C66" s="5"/>
      <c r="J66">
        <f t="shared" si="0"/>
        <v>7.5890250000000011E-5</v>
      </c>
      <c r="K66" s="5">
        <f t="shared" si="1"/>
        <v>-9.9446683046683049</v>
      </c>
    </row>
    <row r="67" spans="1:11" x14ac:dyDescent="0.25">
      <c r="A67" s="1">
        <v>0.4</v>
      </c>
      <c r="B67" s="1">
        <v>-1.863236E-4</v>
      </c>
      <c r="C67" s="5"/>
      <c r="J67">
        <f t="shared" si="0"/>
        <v>7.4529440000000008E-5</v>
      </c>
      <c r="K67" s="5">
        <f t="shared" si="1"/>
        <v>-9.1559508599508597</v>
      </c>
    </row>
    <row r="68" spans="1:11" x14ac:dyDescent="0.25">
      <c r="A68" s="1">
        <v>0.42499999999999999</v>
      </c>
      <c r="B68" s="1">
        <v>-1.6660279999999999E-4</v>
      </c>
      <c r="C68" s="5"/>
      <c r="J68">
        <f t="shared" si="0"/>
        <v>7.0806189999999999E-5</v>
      </c>
      <c r="K68" s="5">
        <f t="shared" si="1"/>
        <v>-8.1868697788697791</v>
      </c>
    </row>
    <row r="69" spans="1:11" x14ac:dyDescent="0.25">
      <c r="A69" s="1">
        <v>0.45</v>
      </c>
      <c r="B69" s="1">
        <v>-1.442514E-4</v>
      </c>
      <c r="C69" s="5"/>
      <c r="J69">
        <f t="shared" si="0"/>
        <v>6.4913130000000002E-5</v>
      </c>
      <c r="K69" s="5">
        <f t="shared" si="1"/>
        <v>-7.0885208845208849</v>
      </c>
    </row>
    <row r="70" spans="1:11" x14ac:dyDescent="0.25">
      <c r="A70" s="1">
        <v>0.47499999999999998</v>
      </c>
      <c r="B70" s="1">
        <v>-1.1632650000000001E-4</v>
      </c>
      <c r="C70" s="5"/>
      <c r="J70">
        <f t="shared" si="0"/>
        <v>5.5255087500000001E-5</v>
      </c>
      <c r="K70" s="5">
        <f t="shared" si="1"/>
        <v>-5.7162899262899263</v>
      </c>
    </row>
    <row r="71" spans="1:11" x14ac:dyDescent="0.25">
      <c r="A71" s="1">
        <v>0.5</v>
      </c>
      <c r="B71" s="1">
        <v>-8.1628529999999995E-5</v>
      </c>
      <c r="C71" s="5"/>
      <c r="J71">
        <f t="shared" si="0"/>
        <v>4.0814264999999997E-5</v>
      </c>
      <c r="K71" s="5">
        <f t="shared" si="1"/>
        <v>-4.0112299754299752</v>
      </c>
    </row>
    <row r="72" spans="1:11" x14ac:dyDescent="0.25">
      <c r="A72" s="1">
        <v>0.52500000000000002</v>
      </c>
      <c r="B72" s="1">
        <v>-3.9218319999999998E-5</v>
      </c>
      <c r="C72" s="5"/>
      <c r="J72">
        <f t="shared" si="0"/>
        <v>2.0589617999999999E-5</v>
      </c>
      <c r="K72" s="5">
        <f t="shared" si="1"/>
        <v>-1.9271901719901721</v>
      </c>
    </row>
    <row r="73" spans="1:11" x14ac:dyDescent="0.25">
      <c r="A73" s="1">
        <v>0.55000000000000004</v>
      </c>
      <c r="B73" s="1">
        <v>1.277908E-5</v>
      </c>
      <c r="C73" s="5"/>
      <c r="J73">
        <f t="shared" si="0"/>
        <v>-7.028494E-6</v>
      </c>
      <c r="K73" s="5">
        <f t="shared" si="1"/>
        <v>0.62796461916461921</v>
      </c>
    </row>
    <row r="74" spans="1:11" x14ac:dyDescent="0.25">
      <c r="A74" s="1">
        <v>0.57499999999999996</v>
      </c>
      <c r="B74" s="1">
        <v>7.385728E-5</v>
      </c>
      <c r="C74" s="5"/>
      <c r="J74">
        <f t="shared" ref="J74:J137" si="2">-(B74*A74)</f>
        <v>-4.2467935999999999E-5</v>
      </c>
      <c r="K74" s="5">
        <f t="shared" ref="K74:K137" si="3">B74*1000/$D$7</f>
        <v>3.6293503685503685</v>
      </c>
    </row>
    <row r="75" spans="1:11" x14ac:dyDescent="0.25">
      <c r="A75" s="1">
        <v>0.6</v>
      </c>
      <c r="B75" s="1">
        <v>1.4473399999999999E-4</v>
      </c>
      <c r="C75" s="5"/>
      <c r="J75">
        <f t="shared" si="2"/>
        <v>-8.6840399999999989E-5</v>
      </c>
      <c r="K75" s="5">
        <f t="shared" si="3"/>
        <v>7.1122358722358712</v>
      </c>
    </row>
    <row r="76" spans="1:11" x14ac:dyDescent="0.25">
      <c r="A76" s="1">
        <v>0.625</v>
      </c>
      <c r="B76" s="1">
        <v>2.2430369999999999E-4</v>
      </c>
      <c r="C76" s="5"/>
      <c r="J76">
        <f t="shared" si="2"/>
        <v>-1.4018981249999999E-4</v>
      </c>
      <c r="K76" s="5">
        <f t="shared" si="3"/>
        <v>11.02229484029484</v>
      </c>
    </row>
    <row r="77" spans="1:11" x14ac:dyDescent="0.25">
      <c r="A77" s="1">
        <v>0.65</v>
      </c>
      <c r="B77" s="1">
        <v>3.1323329999999999E-4</v>
      </c>
      <c r="C77" s="5"/>
      <c r="J77">
        <f t="shared" si="2"/>
        <v>-2.03601645E-4</v>
      </c>
      <c r="K77" s="5">
        <f t="shared" si="3"/>
        <v>15.392299754299755</v>
      </c>
    </row>
    <row r="78" spans="1:11" x14ac:dyDescent="0.25">
      <c r="A78" s="1">
        <v>0.67500000000000004</v>
      </c>
      <c r="B78" s="1">
        <v>4.103108E-4</v>
      </c>
      <c r="C78" s="5"/>
      <c r="J78">
        <f t="shared" si="2"/>
        <v>-2.7695979E-4</v>
      </c>
      <c r="K78" s="5">
        <f t="shared" si="3"/>
        <v>20.162692874692873</v>
      </c>
    </row>
    <row r="79" spans="1:11" x14ac:dyDescent="0.25">
      <c r="A79" s="1">
        <v>0.7</v>
      </c>
      <c r="B79" s="1">
        <v>5.1427210000000001E-4</v>
      </c>
      <c r="C79" s="5"/>
      <c r="J79">
        <f t="shared" si="2"/>
        <v>-3.5999046999999999E-4</v>
      </c>
      <c r="K79" s="5">
        <f t="shared" si="3"/>
        <v>25.271356265356268</v>
      </c>
    </row>
    <row r="80" spans="1:11" x14ac:dyDescent="0.25">
      <c r="A80" s="1">
        <v>0.72499999999999998</v>
      </c>
      <c r="B80" s="1">
        <v>6.2349720000000005E-4</v>
      </c>
      <c r="C80" s="5"/>
      <c r="J80">
        <f t="shared" si="2"/>
        <v>-4.5203547000000001E-4</v>
      </c>
      <c r="K80" s="5">
        <f t="shared" si="3"/>
        <v>30.638683046683052</v>
      </c>
    </row>
    <row r="81" spans="1:11" x14ac:dyDescent="0.25">
      <c r="A81" s="1">
        <v>0.75</v>
      </c>
      <c r="B81" s="1">
        <v>7.3794750000000004E-4</v>
      </c>
      <c r="C81" s="5"/>
      <c r="J81">
        <f t="shared" si="2"/>
        <v>-5.5346062500000008E-4</v>
      </c>
      <c r="K81" s="5">
        <f t="shared" si="3"/>
        <v>36.262776412776418</v>
      </c>
    </row>
    <row r="82" spans="1:11" x14ac:dyDescent="0.25">
      <c r="A82" s="1">
        <v>0.77500000000000002</v>
      </c>
      <c r="B82" s="1">
        <v>8.5769000000000004E-4</v>
      </c>
      <c r="C82" s="5"/>
      <c r="J82">
        <f t="shared" si="2"/>
        <v>-6.6470975000000002E-4</v>
      </c>
      <c r="K82" s="5">
        <f t="shared" si="3"/>
        <v>42.146928746928751</v>
      </c>
    </row>
    <row r="83" spans="1:11" x14ac:dyDescent="0.25">
      <c r="A83" s="1">
        <v>0.8</v>
      </c>
      <c r="B83" s="1">
        <v>9.8317359999999993E-4</v>
      </c>
      <c r="C83" s="5"/>
      <c r="J83">
        <f t="shared" si="2"/>
        <v>-7.8653887999999999E-4</v>
      </c>
      <c r="K83" s="5">
        <f t="shared" si="3"/>
        <v>48.313199017199018</v>
      </c>
    </row>
    <row r="84" spans="1:11" x14ac:dyDescent="0.25">
      <c r="A84" s="1">
        <v>0.82499999999999996</v>
      </c>
      <c r="B84" s="1">
        <v>1.1365730000000001E-3</v>
      </c>
      <c r="C84" s="5"/>
      <c r="J84">
        <f t="shared" si="2"/>
        <v>-9.3767272499999999E-4</v>
      </c>
      <c r="K84" s="5">
        <f t="shared" si="3"/>
        <v>55.851253071253076</v>
      </c>
    </row>
    <row r="85" spans="1:11" x14ac:dyDescent="0.25">
      <c r="A85" s="1">
        <v>0.85</v>
      </c>
      <c r="B85" s="1">
        <v>1.272308E-3</v>
      </c>
      <c r="C85" s="5"/>
      <c r="J85">
        <f t="shared" si="2"/>
        <v>-1.0814618E-3</v>
      </c>
      <c r="K85" s="5">
        <f t="shared" si="3"/>
        <v>62.521277641277642</v>
      </c>
    </row>
    <row r="86" spans="1:11" x14ac:dyDescent="0.25">
      <c r="A86" s="1">
        <v>0.875</v>
      </c>
      <c r="B86" s="1">
        <v>1.409691E-3</v>
      </c>
      <c r="C86" s="5"/>
      <c r="J86">
        <f t="shared" si="2"/>
        <v>-1.2334796250000001E-3</v>
      </c>
      <c r="K86" s="5">
        <f t="shared" si="3"/>
        <v>69.27228501228501</v>
      </c>
    </row>
    <row r="87" spans="1:11" x14ac:dyDescent="0.25">
      <c r="A87" s="1">
        <v>0.9</v>
      </c>
      <c r="B87" s="1">
        <v>1.549237E-3</v>
      </c>
      <c r="C87" s="5"/>
      <c r="J87">
        <f t="shared" si="2"/>
        <v>-1.3943133E-3</v>
      </c>
      <c r="K87" s="5">
        <f t="shared" si="3"/>
        <v>76.129582309582304</v>
      </c>
    </row>
    <row r="88" spans="1:11" x14ac:dyDescent="0.25">
      <c r="A88" s="1">
        <v>0.92500000000000004</v>
      </c>
      <c r="B88" s="1">
        <v>1.688047E-3</v>
      </c>
      <c r="C88" s="5"/>
      <c r="J88">
        <f t="shared" si="2"/>
        <v>-1.5614434750000001E-3</v>
      </c>
      <c r="K88" s="5">
        <f t="shared" si="3"/>
        <v>82.950712530712536</v>
      </c>
    </row>
    <row r="89" spans="1:11" x14ac:dyDescent="0.25">
      <c r="A89" s="1">
        <v>0.95</v>
      </c>
      <c r="B89" s="1">
        <v>1.817674E-3</v>
      </c>
      <c r="C89" s="5"/>
      <c r="J89">
        <f t="shared" si="2"/>
        <v>-1.7267902999999999E-3</v>
      </c>
      <c r="K89" s="5">
        <f t="shared" si="3"/>
        <v>89.320589680589677</v>
      </c>
    </row>
    <row r="90" spans="1:11" x14ac:dyDescent="0.25">
      <c r="A90" s="1">
        <v>0.97499999999999998</v>
      </c>
      <c r="B90" s="1">
        <v>1.9587620000000002E-3</v>
      </c>
      <c r="C90" s="5"/>
      <c r="J90">
        <f t="shared" si="2"/>
        <v>-1.9097929500000001E-3</v>
      </c>
      <c r="K90" s="5">
        <f t="shared" si="3"/>
        <v>96.253660933660939</v>
      </c>
    </row>
    <row r="91" spans="1:11" x14ac:dyDescent="0.25">
      <c r="A91" s="1">
        <v>1</v>
      </c>
      <c r="B91" s="1">
        <v>2.0979620000000001E-3</v>
      </c>
      <c r="C91" s="5"/>
      <c r="J91">
        <f t="shared" si="2"/>
        <v>-2.0979620000000001E-3</v>
      </c>
      <c r="K91" s="5">
        <f t="shared" si="3"/>
        <v>103.09395577395577</v>
      </c>
    </row>
    <row r="92" spans="1:11" x14ac:dyDescent="0.25">
      <c r="A92" s="1">
        <v>1</v>
      </c>
      <c r="B92" s="1">
        <v>2.0904270000000002E-3</v>
      </c>
      <c r="C92" s="5"/>
      <c r="J92">
        <f t="shared" si="2"/>
        <v>-2.0904270000000002E-3</v>
      </c>
      <c r="K92" s="5">
        <f t="shared" si="3"/>
        <v>102.7236855036855</v>
      </c>
    </row>
    <row r="93" spans="1:11" x14ac:dyDescent="0.25">
      <c r="A93" s="1">
        <v>0.97499999999999998</v>
      </c>
      <c r="B93" s="1">
        <v>1.9516080000000001E-3</v>
      </c>
      <c r="C93" s="5"/>
      <c r="J93">
        <f t="shared" si="2"/>
        <v>-1.9028178000000001E-3</v>
      </c>
      <c r="K93" s="5">
        <f t="shared" si="3"/>
        <v>95.902113022113028</v>
      </c>
    </row>
    <row r="94" spans="1:11" x14ac:dyDescent="0.25">
      <c r="A94" s="1">
        <v>0.95</v>
      </c>
      <c r="B94" s="1">
        <v>1.809906E-3</v>
      </c>
      <c r="C94" s="5"/>
      <c r="J94">
        <f t="shared" si="2"/>
        <v>-1.7194107E-3</v>
      </c>
      <c r="K94" s="5">
        <f t="shared" si="3"/>
        <v>88.938869778869773</v>
      </c>
    </row>
    <row r="95" spans="1:11" x14ac:dyDescent="0.25">
      <c r="A95" s="1">
        <v>0.92500000000000004</v>
      </c>
      <c r="B95" s="1">
        <v>1.6695499999999999E-3</v>
      </c>
      <c r="C95" s="5"/>
      <c r="J95">
        <f t="shared" si="2"/>
        <v>-1.54433375E-3</v>
      </c>
      <c r="K95" s="5">
        <f t="shared" si="3"/>
        <v>82.04176904176903</v>
      </c>
    </row>
    <row r="96" spans="1:11" x14ac:dyDescent="0.25">
      <c r="A96" s="1">
        <v>0.9</v>
      </c>
      <c r="B96" s="1">
        <v>1.5274799999999999E-3</v>
      </c>
      <c r="C96" s="5"/>
      <c r="J96">
        <f t="shared" si="2"/>
        <v>-1.374732E-3</v>
      </c>
      <c r="K96" s="5">
        <f t="shared" si="3"/>
        <v>75.060442260442258</v>
      </c>
    </row>
    <row r="97" spans="1:11" x14ac:dyDescent="0.25">
      <c r="A97" s="1">
        <v>0.875</v>
      </c>
      <c r="B97" s="1">
        <v>1.3882409999999999E-3</v>
      </c>
      <c r="C97" s="5"/>
      <c r="J97">
        <f t="shared" si="2"/>
        <v>-1.2147108749999999E-3</v>
      </c>
      <c r="K97" s="5">
        <f t="shared" si="3"/>
        <v>68.218230958230947</v>
      </c>
    </row>
    <row r="98" spans="1:11" x14ac:dyDescent="0.25">
      <c r="A98" s="1">
        <v>0.85</v>
      </c>
      <c r="B98" s="1">
        <v>1.252747E-3</v>
      </c>
      <c r="C98" s="5"/>
      <c r="J98">
        <f t="shared" si="2"/>
        <v>-1.0648349500000001E-3</v>
      </c>
      <c r="K98" s="5">
        <f t="shared" si="3"/>
        <v>61.560049140049145</v>
      </c>
    </row>
    <row r="99" spans="1:11" x14ac:dyDescent="0.25">
      <c r="A99" s="1">
        <v>0.82499999999999996</v>
      </c>
      <c r="B99" s="1">
        <v>1.120359E-3</v>
      </c>
      <c r="C99" s="5"/>
      <c r="J99">
        <f t="shared" si="2"/>
        <v>-9.2429617499999997E-4</v>
      </c>
      <c r="K99" s="5">
        <f t="shared" si="3"/>
        <v>55.054496314496319</v>
      </c>
    </row>
    <row r="100" spans="1:11" x14ac:dyDescent="0.25">
      <c r="A100" s="1">
        <v>0.8</v>
      </c>
      <c r="B100" s="1">
        <v>9.872393000000001E-4</v>
      </c>
      <c r="C100" s="5"/>
      <c r="J100">
        <f t="shared" si="2"/>
        <v>-7.8979144000000017E-4</v>
      </c>
      <c r="K100" s="5">
        <f t="shared" si="3"/>
        <v>48.512987714987723</v>
      </c>
    </row>
    <row r="101" spans="1:11" x14ac:dyDescent="0.25">
      <c r="A101" s="1">
        <v>0.77500000000000002</v>
      </c>
      <c r="B101" s="1">
        <v>8.6126900000000001E-4</v>
      </c>
      <c r="C101" s="5"/>
      <c r="J101">
        <f t="shared" si="2"/>
        <v>-6.6748347500000002E-4</v>
      </c>
      <c r="K101" s="5">
        <f t="shared" si="3"/>
        <v>42.322800982800985</v>
      </c>
    </row>
    <row r="102" spans="1:11" x14ac:dyDescent="0.25">
      <c r="A102" s="1">
        <v>0.75</v>
      </c>
      <c r="B102" s="1">
        <v>7.3938020000000005E-4</v>
      </c>
      <c r="C102" s="5"/>
      <c r="J102">
        <f t="shared" si="2"/>
        <v>-5.5453515000000004E-4</v>
      </c>
      <c r="K102" s="5">
        <f t="shared" si="3"/>
        <v>36.333179361179361</v>
      </c>
    </row>
    <row r="103" spans="1:11" x14ac:dyDescent="0.25">
      <c r="A103" s="1">
        <v>0.72499999999999998</v>
      </c>
      <c r="B103" s="1">
        <v>6.2319670000000004E-4</v>
      </c>
      <c r="C103" s="5"/>
      <c r="J103">
        <f t="shared" si="2"/>
        <v>-4.5181760749999999E-4</v>
      </c>
      <c r="K103" s="5">
        <f t="shared" si="3"/>
        <v>30.623916461916465</v>
      </c>
    </row>
    <row r="104" spans="1:11" x14ac:dyDescent="0.25">
      <c r="A104" s="1">
        <v>0.7</v>
      </c>
      <c r="B104" s="1">
        <v>5.1143249999999999E-4</v>
      </c>
      <c r="C104" s="5"/>
      <c r="J104">
        <f t="shared" si="2"/>
        <v>-3.5800274999999999E-4</v>
      </c>
      <c r="K104" s="5">
        <f t="shared" si="3"/>
        <v>25.131818181818179</v>
      </c>
    </row>
    <row r="105" spans="1:11" x14ac:dyDescent="0.25">
      <c r="A105" s="1">
        <v>0.67500000000000004</v>
      </c>
      <c r="B105" s="1">
        <v>4.0701920000000001E-4</v>
      </c>
      <c r="C105" s="5"/>
      <c r="J105">
        <f t="shared" si="2"/>
        <v>-2.7473796000000001E-4</v>
      </c>
      <c r="K105" s="5">
        <f t="shared" si="3"/>
        <v>20.000943488943491</v>
      </c>
    </row>
    <row r="106" spans="1:11" x14ac:dyDescent="0.25">
      <c r="A106" s="1">
        <v>0.65</v>
      </c>
      <c r="B106" s="1">
        <v>3.1026909999999999E-4</v>
      </c>
      <c r="C106" s="5"/>
      <c r="J106">
        <f t="shared" si="2"/>
        <v>-2.01674915E-4</v>
      </c>
      <c r="K106" s="5">
        <f t="shared" si="3"/>
        <v>15.246638820638818</v>
      </c>
    </row>
    <row r="107" spans="1:11" x14ac:dyDescent="0.25">
      <c r="A107" s="1">
        <v>0.625</v>
      </c>
      <c r="B107" s="1">
        <v>2.208465E-4</v>
      </c>
      <c r="C107" s="5"/>
      <c r="J107">
        <f t="shared" si="2"/>
        <v>-1.3802906250000001E-4</v>
      </c>
      <c r="K107" s="5">
        <f t="shared" si="3"/>
        <v>10.852407862407862</v>
      </c>
    </row>
    <row r="108" spans="1:11" x14ac:dyDescent="0.25">
      <c r="A108" s="1">
        <v>0.6</v>
      </c>
      <c r="B108" s="1">
        <v>1.4101399999999999E-4</v>
      </c>
      <c r="C108" s="5"/>
      <c r="J108">
        <f t="shared" si="2"/>
        <v>-8.4608399999999988E-5</v>
      </c>
      <c r="K108" s="5">
        <f t="shared" si="3"/>
        <v>6.9294348894348898</v>
      </c>
    </row>
    <row r="109" spans="1:11" x14ac:dyDescent="0.25">
      <c r="A109" s="1">
        <v>0.57499999999999996</v>
      </c>
      <c r="B109" s="1">
        <v>6.9861719999999997E-5</v>
      </c>
      <c r="C109" s="5"/>
      <c r="J109">
        <f t="shared" si="2"/>
        <v>-4.0170488999999994E-5</v>
      </c>
      <c r="K109" s="5">
        <f t="shared" si="3"/>
        <v>3.4330083538083538</v>
      </c>
    </row>
    <row r="110" spans="1:11" x14ac:dyDescent="0.25">
      <c r="A110" s="1">
        <v>0.55000000000000004</v>
      </c>
      <c r="B110" s="1">
        <v>8.4513720000000002E-6</v>
      </c>
      <c r="C110" s="5"/>
      <c r="J110">
        <f t="shared" si="2"/>
        <v>-4.6482546000000005E-6</v>
      </c>
      <c r="K110" s="5">
        <f t="shared" si="3"/>
        <v>0.4153008353808354</v>
      </c>
    </row>
    <row r="111" spans="1:11" x14ac:dyDescent="0.25">
      <c r="A111" s="1">
        <v>0.52500000000000002</v>
      </c>
      <c r="B111" s="1">
        <v>-4.3703289999999998E-5</v>
      </c>
      <c r="C111" s="5"/>
      <c r="J111">
        <f t="shared" si="2"/>
        <v>2.2944227249999999E-5</v>
      </c>
      <c r="K111" s="5">
        <f t="shared" si="3"/>
        <v>-2.147581818181818</v>
      </c>
    </row>
    <row r="112" spans="1:11" x14ac:dyDescent="0.25">
      <c r="A112" s="1">
        <v>0.5</v>
      </c>
      <c r="B112" s="1">
        <v>-8.6144170000000006E-5</v>
      </c>
      <c r="C112" s="5"/>
      <c r="J112">
        <f t="shared" si="2"/>
        <v>4.3072085000000003E-5</v>
      </c>
      <c r="K112" s="5">
        <f t="shared" si="3"/>
        <v>-4.2331287469287471</v>
      </c>
    </row>
    <row r="113" spans="1:11" x14ac:dyDescent="0.25">
      <c r="A113" s="1">
        <v>0.47499999999999998</v>
      </c>
      <c r="B113" s="1">
        <v>-1.204988E-4</v>
      </c>
      <c r="C113" s="5"/>
      <c r="J113">
        <f t="shared" si="2"/>
        <v>5.7236929999999996E-5</v>
      </c>
      <c r="K113" s="5">
        <f t="shared" si="3"/>
        <v>-5.9213169533169534</v>
      </c>
    </row>
    <row r="114" spans="1:11" x14ac:dyDescent="0.25">
      <c r="A114" s="1">
        <v>0.45</v>
      </c>
      <c r="B114" s="1">
        <v>-1.501928E-4</v>
      </c>
      <c r="C114" s="5"/>
      <c r="J114">
        <f t="shared" si="2"/>
        <v>6.7586759999999999E-5</v>
      </c>
      <c r="K114" s="5">
        <f t="shared" si="3"/>
        <v>-7.3804815724815729</v>
      </c>
    </row>
    <row r="115" spans="1:11" x14ac:dyDescent="0.25">
      <c r="A115" s="1">
        <v>0.42499999999999999</v>
      </c>
      <c r="B115" s="1">
        <v>-1.7444189999999999E-4</v>
      </c>
      <c r="C115" s="5"/>
      <c r="J115">
        <f t="shared" si="2"/>
        <v>7.4137807499999997E-5</v>
      </c>
      <c r="K115" s="5">
        <f t="shared" si="3"/>
        <v>-8.5720835380835378</v>
      </c>
    </row>
    <row r="116" spans="1:11" x14ac:dyDescent="0.25">
      <c r="A116" s="1">
        <v>0.4</v>
      </c>
      <c r="B116" s="1">
        <v>-1.9577489999999999E-4</v>
      </c>
      <c r="C116" s="5"/>
      <c r="J116">
        <f t="shared" si="2"/>
        <v>7.8309959999999998E-5</v>
      </c>
      <c r="K116" s="5">
        <f t="shared" si="3"/>
        <v>-9.6203882063882062</v>
      </c>
    </row>
    <row r="117" spans="1:11" x14ac:dyDescent="0.25">
      <c r="A117" s="1">
        <v>0.375</v>
      </c>
      <c r="B117" s="1">
        <v>-2.1205510000000001E-4</v>
      </c>
      <c r="C117" s="5"/>
      <c r="J117">
        <f t="shared" si="2"/>
        <v>7.9520662500000007E-5</v>
      </c>
      <c r="K117" s="5">
        <f t="shared" si="3"/>
        <v>-10.420398034398033</v>
      </c>
    </row>
    <row r="118" spans="1:11" x14ac:dyDescent="0.25">
      <c r="A118" s="1">
        <v>0.35</v>
      </c>
      <c r="B118" s="1">
        <v>-2.27326E-4</v>
      </c>
      <c r="C118" s="5"/>
      <c r="J118">
        <f t="shared" si="2"/>
        <v>7.9564099999999993E-5</v>
      </c>
      <c r="K118" s="5">
        <f t="shared" si="3"/>
        <v>-11.17081081081081</v>
      </c>
    </row>
    <row r="119" spans="1:11" x14ac:dyDescent="0.25">
      <c r="A119" s="1">
        <v>0.32500000000000001</v>
      </c>
      <c r="B119" s="1">
        <v>-2.3937890000000001E-4</v>
      </c>
      <c r="C119" s="5"/>
      <c r="J119">
        <f t="shared" si="2"/>
        <v>7.7798142500000003E-5</v>
      </c>
      <c r="K119" s="5">
        <f t="shared" si="3"/>
        <v>-11.763090909090909</v>
      </c>
    </row>
    <row r="120" spans="1:11" x14ac:dyDescent="0.25">
      <c r="A120" s="1">
        <v>0.3</v>
      </c>
      <c r="B120" s="1">
        <v>-2.511328E-4</v>
      </c>
      <c r="C120" s="5"/>
      <c r="J120">
        <f t="shared" si="2"/>
        <v>7.5339839999999996E-5</v>
      </c>
      <c r="K120" s="5">
        <f t="shared" si="3"/>
        <v>-12.340678132678132</v>
      </c>
    </row>
    <row r="121" spans="1:11" x14ac:dyDescent="0.25">
      <c r="A121" s="1">
        <v>0.27500000000000002</v>
      </c>
      <c r="B121" s="1">
        <v>-2.6147079999999998E-4</v>
      </c>
      <c r="C121" s="5"/>
      <c r="J121">
        <f t="shared" si="2"/>
        <v>7.190447E-5</v>
      </c>
      <c r="K121" s="5">
        <f t="shared" si="3"/>
        <v>-12.848687960687961</v>
      </c>
    </row>
    <row r="122" spans="1:11" x14ac:dyDescent="0.25">
      <c r="A122" s="1">
        <v>0.25</v>
      </c>
      <c r="B122" s="1">
        <v>-2.6934609999999999E-4</v>
      </c>
      <c r="C122" s="5"/>
      <c r="J122">
        <f t="shared" si="2"/>
        <v>6.7336524999999996E-5</v>
      </c>
      <c r="K122" s="5">
        <f t="shared" si="3"/>
        <v>-13.235680589680589</v>
      </c>
    </row>
    <row r="123" spans="1:11" x14ac:dyDescent="0.25">
      <c r="A123" s="1">
        <v>0.22500000000000001</v>
      </c>
      <c r="B123" s="1">
        <v>-2.7936289999999999E-4</v>
      </c>
      <c r="C123" s="5"/>
      <c r="J123">
        <f t="shared" si="2"/>
        <v>6.2856652500000004E-5</v>
      </c>
      <c r="K123" s="5">
        <f t="shared" si="3"/>
        <v>-13.727906633906633</v>
      </c>
    </row>
    <row r="124" spans="1:11" x14ac:dyDescent="0.25">
      <c r="A124" s="1">
        <v>0.2</v>
      </c>
      <c r="B124" s="1">
        <v>-2.8733870000000001E-4</v>
      </c>
      <c r="C124" s="5"/>
      <c r="J124">
        <f t="shared" si="2"/>
        <v>5.7467740000000008E-5</v>
      </c>
      <c r="K124" s="5">
        <f t="shared" si="3"/>
        <v>-14.119837837837839</v>
      </c>
    </row>
    <row r="125" spans="1:11" x14ac:dyDescent="0.25">
      <c r="A125" s="1">
        <v>0.17499999999999999</v>
      </c>
      <c r="B125" s="1">
        <v>-2.9534020000000002E-4</v>
      </c>
      <c r="C125" s="5"/>
      <c r="J125">
        <f t="shared" si="2"/>
        <v>5.1684534999999999E-5</v>
      </c>
      <c r="K125" s="5">
        <f t="shared" si="3"/>
        <v>-14.51303194103194</v>
      </c>
    </row>
    <row r="126" spans="1:11" x14ac:dyDescent="0.25">
      <c r="A126" s="1">
        <v>0.15</v>
      </c>
      <c r="B126" s="1">
        <v>-3.034251E-4</v>
      </c>
      <c r="C126" s="5"/>
      <c r="J126">
        <f t="shared" si="2"/>
        <v>4.5513764999999995E-5</v>
      </c>
      <c r="K126" s="5">
        <f t="shared" si="3"/>
        <v>-14.910324324324325</v>
      </c>
    </row>
    <row r="127" spans="1:11" x14ac:dyDescent="0.25">
      <c r="A127" s="1">
        <v>0.125</v>
      </c>
      <c r="B127" s="1">
        <v>-3.0819760000000001E-4</v>
      </c>
      <c r="C127" s="5"/>
      <c r="J127">
        <f t="shared" si="2"/>
        <v>3.8524700000000001E-5</v>
      </c>
      <c r="K127" s="5">
        <f t="shared" si="3"/>
        <v>-15.14484520884521</v>
      </c>
    </row>
    <row r="128" spans="1:11" x14ac:dyDescent="0.25">
      <c r="A128" s="1">
        <v>0.1</v>
      </c>
      <c r="B128" s="1">
        <v>-3.1667119999999999E-4</v>
      </c>
      <c r="C128" s="5"/>
      <c r="J128">
        <f t="shared" si="2"/>
        <v>3.1667120000000002E-5</v>
      </c>
      <c r="K128" s="5">
        <f t="shared" si="3"/>
        <v>-15.561238329238329</v>
      </c>
    </row>
    <row r="129" spans="1:11" x14ac:dyDescent="0.25">
      <c r="A129" s="1">
        <v>7.4999999999999997E-2</v>
      </c>
      <c r="B129" s="1">
        <v>-3.2114840000000002E-4</v>
      </c>
      <c r="C129" s="5"/>
      <c r="J129">
        <f t="shared" si="2"/>
        <v>2.4086130000000002E-5</v>
      </c>
      <c r="K129" s="5">
        <f t="shared" si="3"/>
        <v>-15.781248157248157</v>
      </c>
    </row>
    <row r="130" spans="1:11" x14ac:dyDescent="0.25">
      <c r="A130" s="1">
        <v>0.05</v>
      </c>
      <c r="B130" s="1">
        <v>-3.2721129999999999E-4</v>
      </c>
      <c r="C130" s="5"/>
      <c r="J130">
        <f t="shared" si="2"/>
        <v>1.6360565000000001E-5</v>
      </c>
      <c r="K130" s="5">
        <f t="shared" si="3"/>
        <v>-16.07917936117936</v>
      </c>
    </row>
    <row r="131" spans="1:11" x14ac:dyDescent="0.25">
      <c r="A131" s="1">
        <v>2.5000000000000001E-2</v>
      </c>
      <c r="B131" s="1">
        <v>-3.3148079999999999E-4</v>
      </c>
      <c r="C131" s="5"/>
      <c r="J131">
        <f t="shared" si="2"/>
        <v>8.2870200000000002E-6</v>
      </c>
      <c r="K131" s="5">
        <f t="shared" si="3"/>
        <v>-16.288982800982801</v>
      </c>
    </row>
    <row r="132" spans="1:11" x14ac:dyDescent="0.25">
      <c r="A132" s="1">
        <v>0</v>
      </c>
      <c r="B132" s="1">
        <v>-3.3640489999999998E-4</v>
      </c>
      <c r="C132" s="5"/>
      <c r="J132">
        <f t="shared" si="2"/>
        <v>0</v>
      </c>
      <c r="K132" s="5">
        <f t="shared" si="3"/>
        <v>-16.530953316953319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9" priority="1" stopIfTrue="1" operator="equal">
      <formula>0</formula>
    </cfRule>
  </conditionalFormatting>
  <conditionalFormatting sqref="E23:E24">
    <cfRule type="cellIs" dxfId="18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55</v>
      </c>
    </row>
    <row r="3" spans="1:16" x14ac:dyDescent="0.25">
      <c r="C3" s="2" t="s">
        <v>2</v>
      </c>
      <c r="D3" t="s">
        <v>55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-3.8861810000000001E-4</v>
      </c>
      <c r="C10" s="5"/>
      <c r="D10" s="2" t="s">
        <v>17</v>
      </c>
      <c r="E10" s="6">
        <f>-F10*1000/$D$7</f>
        <v>19.09671253071253</v>
      </c>
      <c r="F10" s="4">
        <f>((INDEX(A10:B11,1,2)+INDEX(A10:B11,2,2))-((INDEX(A10:B11,1,2)-INDEX(A10:B11,2,2))/(INDEX(A10:B11,1,1)-INDEX(A10:B11,2,1))*(INDEX(A10:B11,1,1)+INDEX(A10:B11,2,1))))/2</f>
        <v>-3.8861810000000001E-4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-19.09671253071253</v>
      </c>
      <c r="L10" s="2" t="s">
        <v>20</v>
      </c>
      <c r="M10" s="1">
        <f>MAX(E14:E15)/20</f>
        <v>2.733439841380746E-2</v>
      </c>
      <c r="N10" s="7">
        <f>-E10</f>
        <v>-19.09671253071253</v>
      </c>
      <c r="O10" s="7">
        <f>-E11</f>
        <v>-15.592933660933658</v>
      </c>
      <c r="P10" s="7">
        <f>-E12</f>
        <v>-17.238368550368552</v>
      </c>
    </row>
    <row r="11" spans="1:16" x14ac:dyDescent="0.25">
      <c r="A11" s="1">
        <v>-2.5000000000000001E-2</v>
      </c>
      <c r="B11" s="1">
        <v>-3.7152430000000002E-4</v>
      </c>
      <c r="C11" s="5"/>
      <c r="D11" s="2" t="s">
        <v>21</v>
      </c>
      <c r="E11" s="6">
        <f>-F11*1000/$D$7</f>
        <v>15.592933660933658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-3.1731619999999996E-4</v>
      </c>
      <c r="G11" s="5" t="s">
        <v>22</v>
      </c>
      <c r="H11" t="s">
        <v>23</v>
      </c>
      <c r="J11">
        <f t="shared" si="0"/>
        <v>-9.2881075000000006E-6</v>
      </c>
      <c r="K11" s="5">
        <f t="shared" si="1"/>
        <v>-18.25672235872236</v>
      </c>
      <c r="L11" s="2"/>
      <c r="M11" s="1">
        <f>-MAX(E15:E16)/20</f>
        <v>-2.733439841380746E-2</v>
      </c>
      <c r="N11" s="7">
        <f>-E10</f>
        <v>-19.09671253071253</v>
      </c>
      <c r="O11" s="7">
        <f>-E11</f>
        <v>-15.592933660933658</v>
      </c>
      <c r="P11" s="7">
        <f>-E12</f>
        <v>-17.238368550368552</v>
      </c>
    </row>
    <row r="12" spans="1:16" x14ac:dyDescent="0.25">
      <c r="A12" s="1">
        <v>-0.05</v>
      </c>
      <c r="B12" s="1">
        <v>-3.7244999999999997E-4</v>
      </c>
      <c r="C12" s="5"/>
      <c r="D12" s="2" t="s">
        <v>24</v>
      </c>
      <c r="E12" s="6">
        <f>-F12*1000/$D$7</f>
        <v>17.238368550368552</v>
      </c>
      <c r="F12" s="4">
        <f>((INDEX(A131:B132,1,2)+INDEX(A131:B132,2,2))-((INDEX(A131:B132,1,2)-INDEX(A131:B132,2,2))/(INDEX(A131:B132,1,1)-INDEX(A131:B132,2,1))*(INDEX(A131:B132,1,1)+INDEX(A131:B132,2,1))))/2</f>
        <v>-3.5080080000000002E-4</v>
      </c>
      <c r="G12" t="s">
        <v>25</v>
      </c>
      <c r="H12" t="s">
        <v>26</v>
      </c>
      <c r="J12">
        <f t="shared" si="0"/>
        <v>-1.86225E-5</v>
      </c>
      <c r="K12" s="5">
        <f t="shared" si="1"/>
        <v>-18.302211302211301</v>
      </c>
      <c r="L12" s="2"/>
    </row>
    <row r="13" spans="1:16" x14ac:dyDescent="0.25">
      <c r="A13" s="1">
        <v>-7.4999999999999997E-2</v>
      </c>
      <c r="B13" s="1">
        <v>-3.7190690000000001E-4</v>
      </c>
      <c r="C13" s="5"/>
      <c r="E13" s="4" t="s">
        <v>27</v>
      </c>
      <c r="F13" s="5"/>
      <c r="J13">
        <f t="shared" si="0"/>
        <v>-2.78930175E-5</v>
      </c>
      <c r="K13" s="5">
        <f t="shared" si="1"/>
        <v>-18.275523341523339</v>
      </c>
      <c r="L13" s="2" t="s">
        <v>28</v>
      </c>
      <c r="M13" s="7">
        <f>E14</f>
        <v>0.54589649312940891</v>
      </c>
      <c r="N13" s="7">
        <f>-MAX(E10:E12)/15</f>
        <v>-1.2731141687141687</v>
      </c>
    </row>
    <row r="14" spans="1:16" x14ac:dyDescent="0.25">
      <c r="A14" s="1">
        <v>-0.1</v>
      </c>
      <c r="B14" s="1">
        <v>-3.7466760000000001E-4</v>
      </c>
      <c r="C14" s="5"/>
      <c r="D14" s="2" t="s">
        <v>29</v>
      </c>
      <c r="E14" s="6">
        <f>F14</f>
        <v>0.54589649312940891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0.54589649312940891</v>
      </c>
      <c r="G14" s="5" t="s">
        <v>30</v>
      </c>
      <c r="H14" t="s">
        <v>31</v>
      </c>
      <c r="J14">
        <f t="shared" si="0"/>
        <v>-3.7466760000000002E-5</v>
      </c>
      <c r="K14" s="5">
        <f t="shared" si="1"/>
        <v>-18.411184275184276</v>
      </c>
      <c r="L14" s="2"/>
      <c r="M14">
        <f>E14</f>
        <v>0.54589649312940891</v>
      </c>
      <c r="N14" s="7">
        <f>MAX(E10:E12)/15</f>
        <v>1.2731141687141687</v>
      </c>
    </row>
    <row r="15" spans="1:16" x14ac:dyDescent="0.25">
      <c r="A15" s="1">
        <v>-0.125</v>
      </c>
      <c r="B15" s="1">
        <v>-3.7649709999999998E-4</v>
      </c>
      <c r="C15" s="5"/>
      <c r="D15" s="2" t="s">
        <v>32</v>
      </c>
      <c r="E15" s="4">
        <f>F15</f>
        <v>0.54668796827614918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0.54668796827614918</v>
      </c>
      <c r="G15" s="5" t="s">
        <v>33</v>
      </c>
      <c r="H15" t="s">
        <v>34</v>
      </c>
      <c r="J15">
        <f t="shared" si="0"/>
        <v>-4.7062137499999997E-5</v>
      </c>
      <c r="K15" s="5">
        <f t="shared" si="1"/>
        <v>-18.501085995085994</v>
      </c>
      <c r="L15" s="2"/>
      <c r="M15" s="7">
        <f>E15</f>
        <v>0.54668796827614918</v>
      </c>
      <c r="N15" s="7">
        <f>-MAX(E10:E12)/15</f>
        <v>-1.2731141687141687</v>
      </c>
    </row>
    <row r="16" spans="1:16" x14ac:dyDescent="0.25">
      <c r="A16" s="1">
        <v>-0.15</v>
      </c>
      <c r="B16" s="1">
        <v>-3.8103110000000003E-4</v>
      </c>
      <c r="C16" s="5"/>
      <c r="E16" s="4"/>
      <c r="J16">
        <f t="shared" si="0"/>
        <v>-5.7154665000000001E-5</v>
      </c>
      <c r="K16" s="5">
        <f t="shared" si="1"/>
        <v>-18.723886977886977</v>
      </c>
      <c r="L16" s="2"/>
      <c r="M16">
        <f>E15</f>
        <v>0.54668796827614918</v>
      </c>
      <c r="N16" s="7">
        <f>MAX(E10:E12)/15</f>
        <v>1.2731141687141687</v>
      </c>
    </row>
    <row r="17" spans="1:19" x14ac:dyDescent="0.25">
      <c r="A17" s="1">
        <v>-0.17499999999999999</v>
      </c>
      <c r="B17" s="1">
        <v>-3.8462689999999998E-4</v>
      </c>
      <c r="C17" s="8"/>
      <c r="D17" s="2" t="s">
        <v>35</v>
      </c>
      <c r="E17" s="9">
        <f>F17</f>
        <v>0.4234741219876566</v>
      </c>
      <c r="F17">
        <f>(-1)*MAX(J30:J91)/F11/E14</f>
        <v>0.4234741219876566</v>
      </c>
      <c r="G17" t="s">
        <v>36</v>
      </c>
      <c r="J17">
        <f t="shared" si="0"/>
        <v>-6.7309707499999994E-5</v>
      </c>
      <c r="K17" s="5">
        <f t="shared" si="1"/>
        <v>-18.900584766584767</v>
      </c>
      <c r="L17" s="2"/>
      <c r="N17" s="7"/>
    </row>
    <row r="18" spans="1:19" x14ac:dyDescent="0.25">
      <c r="A18" s="1">
        <v>-0.2</v>
      </c>
      <c r="B18" s="1">
        <v>-3.8690589999999998E-4</v>
      </c>
      <c r="C18" s="8"/>
      <c r="D18" s="2" t="s">
        <v>37</v>
      </c>
      <c r="E18" s="9">
        <f>F18</f>
        <v>0.42912652940563312</v>
      </c>
      <c r="F18">
        <f>(-1)*MAX(J91:J130)/F12/E15</f>
        <v>0.42912652940563312</v>
      </c>
      <c r="G18" t="s">
        <v>38</v>
      </c>
      <c r="J18">
        <f t="shared" si="0"/>
        <v>-7.7381179999999996E-5</v>
      </c>
      <c r="K18" s="5">
        <f t="shared" si="1"/>
        <v>-19.012574938574936</v>
      </c>
      <c r="L18" s="2" t="s">
        <v>39</v>
      </c>
      <c r="M18" s="5">
        <v>0</v>
      </c>
      <c r="N18" s="5">
        <f>INDEX(K30:K91,MATCH(MAX(J30:J91),J30:J91,0),1)</f>
        <v>-9.6124422604422612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-3.9368060000000003E-4</v>
      </c>
      <c r="C19" s="8"/>
      <c r="D19" s="2"/>
      <c r="J19">
        <f t="shared" si="0"/>
        <v>-8.8578135000000007E-5</v>
      </c>
      <c r="K19" s="5">
        <f t="shared" si="1"/>
        <v>-19.34548402948403</v>
      </c>
      <c r="L19" s="2"/>
      <c r="M19" s="5">
        <f>INDEX(A30:A91,MATCH(MAX(J30:J91),J30:J91,0),1)</f>
        <v>0.375</v>
      </c>
      <c r="N19" s="5">
        <f>INDEX(K30:K91,MATCH(MAX(J30:J91),J30:J91,0),1)</f>
        <v>-9.6124422604422612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-3.953386E-4</v>
      </c>
      <c r="C20" s="8"/>
      <c r="D20" s="2" t="s">
        <v>42</v>
      </c>
      <c r="E20" s="12">
        <f>F20</f>
        <v>3.6046658476658479E-2</v>
      </c>
      <c r="F20">
        <f>MAX(J30:J91)/D5/D7*1000</f>
        <v>3.6046658476658479E-2</v>
      </c>
      <c r="G20" t="s">
        <v>43</v>
      </c>
      <c r="J20">
        <f t="shared" si="0"/>
        <v>-9.8834650000000001E-5</v>
      </c>
      <c r="K20" s="5">
        <f t="shared" si="1"/>
        <v>-19.426958230958231</v>
      </c>
      <c r="M20" s="5">
        <f>INDEX(A30:A91,MATCH(MAX(J30:J91),J30:J91,0),1)</f>
        <v>0.375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-4.0109420000000002E-4</v>
      </c>
      <c r="C21" s="8"/>
      <c r="D21" s="2" t="s">
        <v>44</v>
      </c>
      <c r="E21" s="12">
        <f>F21</f>
        <v>4.0440921375921382E-2</v>
      </c>
      <c r="F21">
        <f>MAX(J91:J130)/D5/D7*1000</f>
        <v>4.0440921375921382E-2</v>
      </c>
      <c r="G21" t="s">
        <v>45</v>
      </c>
      <c r="J21">
        <f t="shared" si="0"/>
        <v>-1.1030090500000001E-4</v>
      </c>
      <c r="K21" s="5">
        <f t="shared" si="1"/>
        <v>-19.709788697788699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-4.0366529999999999E-4</v>
      </c>
      <c r="C22" s="5"/>
      <c r="J22">
        <f t="shared" si="0"/>
        <v>-1.2109958999999999E-4</v>
      </c>
      <c r="K22" s="5">
        <f t="shared" si="1"/>
        <v>-19.836132678132678</v>
      </c>
      <c r="M22" s="5">
        <v>0</v>
      </c>
      <c r="N22" s="5">
        <f>INDEX(K91:K130,MATCH(MAX(J91:J130),J91:J130,0),1)</f>
        <v>-10.7842457002457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-4.0883659999999997E-4</v>
      </c>
      <c r="C23" s="5"/>
      <c r="D23" s="2" t="s">
        <v>47</v>
      </c>
      <c r="E23" s="13">
        <f>E11*E14*E17/D5-E20</f>
        <v>0</v>
      </c>
      <c r="J23">
        <f t="shared" si="0"/>
        <v>-1.3287189499999998E-4</v>
      </c>
      <c r="K23" s="5">
        <f t="shared" si="1"/>
        <v>-20.090250614250614</v>
      </c>
      <c r="M23" s="5">
        <f>INDEX(A91:A130,MATCH(MAX(J91:J130),J91:J130,0),1)</f>
        <v>0.375</v>
      </c>
      <c r="N23" s="5">
        <f>INDEX(K91:K130,MATCH(MAX(J91:J130),J91:J130,0),1)</f>
        <v>-10.7842457002457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-4.1508069999999998E-4</v>
      </c>
      <c r="C24" s="5"/>
      <c r="E24" s="13">
        <f>E12*E15*E18/D5-E21</f>
        <v>0</v>
      </c>
      <c r="J24">
        <f t="shared" si="0"/>
        <v>-1.4527824499999998E-4</v>
      </c>
      <c r="K24" s="5">
        <f t="shared" si="1"/>
        <v>-20.397085995085995</v>
      </c>
      <c r="M24" s="5">
        <f>INDEX(A91:A130,MATCH(MAX(J91:J130),J91:J130,0),1)</f>
        <v>0.375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-4.1849859999999999E-4</v>
      </c>
      <c r="C25" s="14"/>
      <c r="J25">
        <f t="shared" si="0"/>
        <v>-1.56936975E-4</v>
      </c>
      <c r="K25" s="5">
        <f t="shared" si="1"/>
        <v>-20.56504176904177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-4.2303449999999998E-4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-1.6921380000000001E-4</v>
      </c>
      <c r="K26" s="5">
        <f t="shared" si="1"/>
        <v>-20.787936117936116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-4.2774529999999999E-4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-1.817917525E-4</v>
      </c>
      <c r="K27" s="5">
        <f t="shared" si="1"/>
        <v>-21.019425061425061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-4.3211109999999998E-4</v>
      </c>
      <c r="C28" s="5"/>
      <c r="J28">
        <f t="shared" si="0"/>
        <v>-1.94449995E-4</v>
      </c>
      <c r="K28" s="5">
        <f t="shared" si="1"/>
        <v>-21.233960687960685</v>
      </c>
    </row>
    <row r="29" spans="1:19" x14ac:dyDescent="0.25">
      <c r="A29" s="1">
        <v>-0.47499999999999998</v>
      </c>
      <c r="B29" s="1">
        <v>-4.3820639999999999E-4</v>
      </c>
      <c r="C29" s="5"/>
      <c r="J29">
        <f t="shared" si="0"/>
        <v>-2.0814803999999999E-4</v>
      </c>
      <c r="K29" s="5">
        <f t="shared" si="1"/>
        <v>-21.533484029484029</v>
      </c>
    </row>
    <row r="30" spans="1:19" x14ac:dyDescent="0.25">
      <c r="A30" s="1">
        <v>-0.5</v>
      </c>
      <c r="B30" s="1">
        <v>-4.4352509999999999E-4</v>
      </c>
      <c r="C30" s="5"/>
      <c r="J30">
        <f t="shared" si="0"/>
        <v>-2.2176254999999999E-4</v>
      </c>
      <c r="K30" s="5">
        <f t="shared" si="1"/>
        <v>-21.79484520884521</v>
      </c>
    </row>
    <row r="31" spans="1:19" x14ac:dyDescent="0.25">
      <c r="A31" s="1">
        <v>-0.5</v>
      </c>
      <c r="B31" s="1">
        <v>-4.4216250000000002E-4</v>
      </c>
      <c r="C31" s="5"/>
      <c r="J31">
        <f t="shared" si="0"/>
        <v>-2.2108125000000001E-4</v>
      </c>
      <c r="K31" s="5">
        <f t="shared" si="1"/>
        <v>-21.727886977886978</v>
      </c>
    </row>
    <row r="32" spans="1:19" x14ac:dyDescent="0.25">
      <c r="A32" s="1">
        <v>-0.47499999999999998</v>
      </c>
      <c r="B32" s="1">
        <v>-4.3178269999999999E-4</v>
      </c>
      <c r="C32" s="5"/>
      <c r="J32">
        <f t="shared" si="0"/>
        <v>-2.0509678249999998E-4</v>
      </c>
      <c r="K32" s="5">
        <f t="shared" si="1"/>
        <v>-21.217823095823093</v>
      </c>
    </row>
    <row r="33" spans="1:11" x14ac:dyDescent="0.25">
      <c r="A33" s="1">
        <v>-0.45</v>
      </c>
      <c r="B33" s="1">
        <v>-4.2434200000000002E-4</v>
      </c>
      <c r="C33" s="5"/>
      <c r="J33">
        <f t="shared" si="0"/>
        <v>-1.9095390000000001E-4</v>
      </c>
      <c r="K33" s="5">
        <f t="shared" si="1"/>
        <v>-20.85218673218673</v>
      </c>
    </row>
    <row r="34" spans="1:11" x14ac:dyDescent="0.25">
      <c r="A34" s="1">
        <v>-0.42499999999999999</v>
      </c>
      <c r="B34" s="1">
        <v>-4.17234E-4</v>
      </c>
      <c r="C34" s="5"/>
      <c r="J34">
        <f t="shared" si="0"/>
        <v>-1.7732444999999999E-4</v>
      </c>
      <c r="K34" s="5">
        <f t="shared" si="1"/>
        <v>-20.502899262899263</v>
      </c>
    </row>
    <row r="35" spans="1:11" x14ac:dyDescent="0.25">
      <c r="A35" s="1">
        <v>-0.4</v>
      </c>
      <c r="B35" s="1">
        <v>-4.1070339999999998E-4</v>
      </c>
      <c r="C35" s="5"/>
      <c r="J35">
        <f t="shared" si="0"/>
        <v>-1.6428136000000001E-4</v>
      </c>
      <c r="K35" s="5">
        <f t="shared" si="1"/>
        <v>-20.181985257985257</v>
      </c>
    </row>
    <row r="36" spans="1:11" x14ac:dyDescent="0.25">
      <c r="A36" s="1">
        <v>-0.375</v>
      </c>
      <c r="B36" s="1">
        <v>-4.0444279999999998E-4</v>
      </c>
      <c r="C36" s="5"/>
      <c r="J36">
        <f t="shared" si="0"/>
        <v>-1.5166605E-4</v>
      </c>
      <c r="K36" s="5">
        <f t="shared" si="1"/>
        <v>-19.874339066339065</v>
      </c>
    </row>
    <row r="37" spans="1:11" x14ac:dyDescent="0.25">
      <c r="A37" s="1">
        <v>-0.35</v>
      </c>
      <c r="B37" s="1">
        <v>-3.9678430000000001E-4</v>
      </c>
      <c r="C37" s="5"/>
      <c r="J37">
        <f t="shared" si="0"/>
        <v>-1.38874505E-4</v>
      </c>
      <c r="K37" s="5">
        <f t="shared" si="1"/>
        <v>-19.498000000000001</v>
      </c>
    </row>
    <row r="38" spans="1:11" x14ac:dyDescent="0.25">
      <c r="A38" s="1">
        <v>-0.32500000000000001</v>
      </c>
      <c r="B38" s="1">
        <v>-3.8946290000000001E-4</v>
      </c>
      <c r="C38" s="5"/>
      <c r="J38">
        <f t="shared" si="0"/>
        <v>-1.2657544250000002E-4</v>
      </c>
      <c r="K38" s="5">
        <f t="shared" si="1"/>
        <v>-19.138226044226045</v>
      </c>
    </row>
    <row r="39" spans="1:11" x14ac:dyDescent="0.25">
      <c r="A39" s="1">
        <v>-0.3</v>
      </c>
      <c r="B39" s="1">
        <v>-3.8457120000000002E-4</v>
      </c>
      <c r="C39" s="5"/>
      <c r="J39">
        <f t="shared" si="0"/>
        <v>-1.1537136E-4</v>
      </c>
      <c r="K39" s="5">
        <f t="shared" si="1"/>
        <v>-18.897847665847667</v>
      </c>
    </row>
    <row r="40" spans="1:11" x14ac:dyDescent="0.25">
      <c r="A40" s="1">
        <v>-0.27500000000000002</v>
      </c>
      <c r="B40" s="1">
        <v>-3.7811069999999999E-4</v>
      </c>
      <c r="C40" s="5"/>
      <c r="J40">
        <f t="shared" si="0"/>
        <v>-1.0398044250000001E-4</v>
      </c>
      <c r="K40" s="5">
        <f t="shared" si="1"/>
        <v>-18.580378378378377</v>
      </c>
    </row>
    <row r="41" spans="1:11" x14ac:dyDescent="0.25">
      <c r="A41" s="1">
        <v>-0.25</v>
      </c>
      <c r="B41" s="1">
        <v>-3.7139600000000002E-4</v>
      </c>
      <c r="C41" s="5"/>
      <c r="J41">
        <f t="shared" si="0"/>
        <v>-9.2849000000000005E-5</v>
      </c>
      <c r="K41" s="5">
        <f t="shared" si="1"/>
        <v>-18.250417690417692</v>
      </c>
    </row>
    <row r="42" spans="1:11" x14ac:dyDescent="0.25">
      <c r="A42" s="1">
        <v>-0.22500000000000001</v>
      </c>
      <c r="B42" s="1">
        <v>-3.6552170000000002E-4</v>
      </c>
      <c r="C42" s="5"/>
      <c r="J42">
        <f t="shared" si="0"/>
        <v>-8.2242382500000006E-5</v>
      </c>
      <c r="K42" s="5">
        <f t="shared" si="1"/>
        <v>-17.9617542997543</v>
      </c>
    </row>
    <row r="43" spans="1:11" x14ac:dyDescent="0.25">
      <c r="A43" s="1">
        <v>-0.2</v>
      </c>
      <c r="B43" s="1">
        <v>-3.6275929999999998E-4</v>
      </c>
      <c r="C43" s="5"/>
      <c r="J43">
        <f t="shared" si="0"/>
        <v>-7.2551859999999996E-5</v>
      </c>
      <c r="K43" s="5">
        <f t="shared" si="1"/>
        <v>-17.826009828009827</v>
      </c>
    </row>
    <row r="44" spans="1:11" x14ac:dyDescent="0.25">
      <c r="A44" s="1">
        <v>-0.17499999999999999</v>
      </c>
      <c r="B44" s="1">
        <v>-3.5551339999999998E-4</v>
      </c>
      <c r="C44" s="5"/>
      <c r="J44">
        <f t="shared" si="0"/>
        <v>-6.2214844999999996E-5</v>
      </c>
      <c r="K44" s="5">
        <f t="shared" si="1"/>
        <v>-17.469945945945945</v>
      </c>
    </row>
    <row r="45" spans="1:11" x14ac:dyDescent="0.25">
      <c r="A45" s="1">
        <v>-0.15</v>
      </c>
      <c r="B45" s="1">
        <v>-3.489085E-4</v>
      </c>
      <c r="C45" s="5"/>
      <c r="J45">
        <f t="shared" si="0"/>
        <v>-5.2336275000000001E-5</v>
      </c>
      <c r="K45" s="5">
        <f t="shared" si="1"/>
        <v>-17.145380835380834</v>
      </c>
    </row>
    <row r="46" spans="1:11" x14ac:dyDescent="0.25">
      <c r="A46" s="1">
        <v>-0.125</v>
      </c>
      <c r="B46" s="1">
        <v>-3.4544959999999999E-4</v>
      </c>
      <c r="C46" s="5"/>
      <c r="J46">
        <f t="shared" si="0"/>
        <v>-4.3181199999999999E-5</v>
      </c>
      <c r="K46" s="5">
        <f t="shared" si="1"/>
        <v>-16.975410319410319</v>
      </c>
    </row>
    <row r="47" spans="1:11" x14ac:dyDescent="0.25">
      <c r="A47" s="1">
        <v>-0.1</v>
      </c>
      <c r="B47" s="1">
        <v>-3.3790259999999999E-4</v>
      </c>
      <c r="C47" s="5"/>
      <c r="J47">
        <f t="shared" si="0"/>
        <v>-3.3790259999999998E-5</v>
      </c>
      <c r="K47" s="5">
        <f t="shared" si="1"/>
        <v>-16.604550368550367</v>
      </c>
    </row>
    <row r="48" spans="1:11" x14ac:dyDescent="0.25">
      <c r="A48" s="1">
        <v>-7.4999999999999997E-2</v>
      </c>
      <c r="B48" s="1">
        <v>-3.346782E-4</v>
      </c>
      <c r="C48" s="5"/>
      <c r="J48">
        <f t="shared" si="0"/>
        <v>-2.5100865E-5</v>
      </c>
      <c r="K48" s="5">
        <f t="shared" si="1"/>
        <v>-16.446103194103195</v>
      </c>
    </row>
    <row r="49" spans="1:11" x14ac:dyDescent="0.25">
      <c r="A49" s="1">
        <v>-0.05</v>
      </c>
      <c r="B49" s="1">
        <v>-3.2758579999999998E-4</v>
      </c>
      <c r="C49" s="5"/>
      <c r="J49">
        <f t="shared" si="0"/>
        <v>-1.637929E-5</v>
      </c>
      <c r="K49" s="5">
        <f t="shared" si="1"/>
        <v>-16.097582309582307</v>
      </c>
    </row>
    <row r="50" spans="1:11" x14ac:dyDescent="0.25">
      <c r="A50" s="1">
        <v>-2.5000000000000001E-2</v>
      </c>
      <c r="B50" s="1">
        <v>-3.2340420000000002E-4</v>
      </c>
      <c r="C50" s="5"/>
      <c r="J50">
        <f t="shared" si="0"/>
        <v>-8.0851050000000002E-6</v>
      </c>
      <c r="K50" s="5">
        <f t="shared" si="1"/>
        <v>-15.892098280098281</v>
      </c>
    </row>
    <row r="51" spans="1:11" x14ac:dyDescent="0.25">
      <c r="A51" s="1">
        <v>0</v>
      </c>
      <c r="B51" s="1">
        <v>-3.1731620000000001E-4</v>
      </c>
      <c r="C51" s="5"/>
      <c r="J51">
        <f t="shared" si="0"/>
        <v>0</v>
      </c>
      <c r="K51" s="5">
        <f t="shared" si="1"/>
        <v>-15.59293366093366</v>
      </c>
    </row>
    <row r="52" spans="1:11" x14ac:dyDescent="0.25">
      <c r="A52" s="1">
        <v>2.5000000000000001E-2</v>
      </c>
      <c r="B52" s="1">
        <v>-3.097919E-4</v>
      </c>
      <c r="C52" s="5"/>
      <c r="J52">
        <f t="shared" si="0"/>
        <v>7.7447975000000006E-6</v>
      </c>
      <c r="K52" s="5">
        <f t="shared" si="1"/>
        <v>-15.22318918918919</v>
      </c>
    </row>
    <row r="53" spans="1:11" x14ac:dyDescent="0.25">
      <c r="A53" s="1">
        <v>0.05</v>
      </c>
      <c r="B53" s="1">
        <v>-3.0658779999999999E-4</v>
      </c>
      <c r="C53" s="5"/>
      <c r="J53">
        <f t="shared" si="0"/>
        <v>1.5329389999999999E-5</v>
      </c>
      <c r="K53" s="5">
        <f t="shared" si="1"/>
        <v>-15.065739557739557</v>
      </c>
    </row>
    <row r="54" spans="1:11" x14ac:dyDescent="0.25">
      <c r="A54" s="1">
        <v>7.4999999999999997E-2</v>
      </c>
      <c r="B54" s="1">
        <v>-2.9892329999999998E-4</v>
      </c>
      <c r="C54" s="5"/>
      <c r="J54">
        <f t="shared" si="0"/>
        <v>2.2419247499999997E-5</v>
      </c>
      <c r="K54" s="5">
        <f t="shared" si="1"/>
        <v>-14.689105651105651</v>
      </c>
    </row>
    <row r="55" spans="1:11" x14ac:dyDescent="0.25">
      <c r="A55" s="1">
        <v>0.1</v>
      </c>
      <c r="B55" s="1">
        <v>-2.9503029999999999E-4</v>
      </c>
      <c r="C55" s="5"/>
      <c r="J55">
        <f t="shared" si="0"/>
        <v>2.9503030000000001E-5</v>
      </c>
      <c r="K55" s="5">
        <f t="shared" si="1"/>
        <v>-14.497803439803437</v>
      </c>
    </row>
    <row r="56" spans="1:11" x14ac:dyDescent="0.25">
      <c r="A56" s="1">
        <v>0.125</v>
      </c>
      <c r="B56" s="1">
        <v>-2.8675359999999998E-4</v>
      </c>
      <c r="C56" s="5"/>
      <c r="J56">
        <f t="shared" si="0"/>
        <v>3.5844199999999998E-5</v>
      </c>
      <c r="K56" s="5">
        <f t="shared" si="1"/>
        <v>-14.091085995085995</v>
      </c>
    </row>
    <row r="57" spans="1:11" x14ac:dyDescent="0.25">
      <c r="A57" s="1">
        <v>0.15</v>
      </c>
      <c r="B57" s="1">
        <v>-2.8157200000000001E-4</v>
      </c>
      <c r="C57" s="5"/>
      <c r="J57">
        <f t="shared" si="0"/>
        <v>4.22358E-5</v>
      </c>
      <c r="K57" s="5">
        <f t="shared" si="1"/>
        <v>-13.836461916461916</v>
      </c>
    </row>
    <row r="58" spans="1:11" x14ac:dyDescent="0.25">
      <c r="A58" s="1">
        <v>0.17499999999999999</v>
      </c>
      <c r="B58" s="1">
        <v>-2.733163E-4</v>
      </c>
      <c r="C58" s="5"/>
      <c r="J58">
        <f t="shared" si="0"/>
        <v>4.7830352499999995E-5</v>
      </c>
      <c r="K58" s="5">
        <f t="shared" si="1"/>
        <v>-13.430776412776414</v>
      </c>
    </row>
    <row r="59" spans="1:11" x14ac:dyDescent="0.25">
      <c r="A59" s="1">
        <v>0.2</v>
      </c>
      <c r="B59" s="1">
        <v>-2.6728750000000001E-4</v>
      </c>
      <c r="C59" s="5"/>
      <c r="J59">
        <f t="shared" si="0"/>
        <v>5.3457500000000008E-5</v>
      </c>
      <c r="K59" s="5">
        <f t="shared" si="1"/>
        <v>-13.134520884520885</v>
      </c>
    </row>
    <row r="60" spans="1:11" x14ac:dyDescent="0.25">
      <c r="A60" s="1">
        <v>0.22500000000000001</v>
      </c>
      <c r="B60" s="1">
        <v>-2.5797249999999998E-4</v>
      </c>
      <c r="C60" s="5"/>
      <c r="J60">
        <f t="shared" si="0"/>
        <v>5.8043812499999999E-5</v>
      </c>
      <c r="K60" s="5">
        <f t="shared" si="1"/>
        <v>-12.676781326781326</v>
      </c>
    </row>
    <row r="61" spans="1:11" x14ac:dyDescent="0.25">
      <c r="A61" s="1">
        <v>0.25</v>
      </c>
      <c r="B61" s="1">
        <v>-2.5006939999999998E-4</v>
      </c>
      <c r="C61" s="5"/>
      <c r="J61">
        <f t="shared" si="0"/>
        <v>6.2517349999999995E-5</v>
      </c>
      <c r="K61" s="5">
        <f t="shared" si="1"/>
        <v>-12.288422604422605</v>
      </c>
    </row>
    <row r="62" spans="1:11" x14ac:dyDescent="0.25">
      <c r="A62" s="1">
        <v>0.27500000000000002</v>
      </c>
      <c r="B62" s="1">
        <v>-2.4196619999999999E-4</v>
      </c>
      <c r="C62" s="5"/>
      <c r="J62">
        <f t="shared" si="0"/>
        <v>6.6540704999999998E-5</v>
      </c>
      <c r="K62" s="5">
        <f t="shared" si="1"/>
        <v>-11.890230958230958</v>
      </c>
    </row>
    <row r="63" spans="1:11" x14ac:dyDescent="0.25">
      <c r="A63" s="1">
        <v>0.3</v>
      </c>
      <c r="B63" s="1">
        <v>-2.315032E-4</v>
      </c>
      <c r="C63" s="5"/>
      <c r="J63">
        <f t="shared" si="0"/>
        <v>6.9450959999999993E-5</v>
      </c>
      <c r="K63" s="5">
        <f t="shared" si="1"/>
        <v>-11.376078624078623</v>
      </c>
    </row>
    <row r="64" spans="1:11" x14ac:dyDescent="0.25">
      <c r="A64" s="1">
        <v>0.32500000000000001</v>
      </c>
      <c r="B64" s="1">
        <v>-2.2153980000000001E-4</v>
      </c>
      <c r="C64" s="5"/>
      <c r="J64">
        <f t="shared" si="0"/>
        <v>7.2000435000000012E-5</v>
      </c>
      <c r="K64" s="5">
        <f t="shared" si="1"/>
        <v>-10.886476658476658</v>
      </c>
    </row>
    <row r="65" spans="1:11" x14ac:dyDescent="0.25">
      <c r="A65" s="1">
        <v>0.35</v>
      </c>
      <c r="B65" s="1">
        <v>-2.0862760000000001E-4</v>
      </c>
      <c r="C65" s="5"/>
      <c r="J65">
        <f t="shared" si="0"/>
        <v>7.3019659999999992E-5</v>
      </c>
      <c r="K65" s="5">
        <f t="shared" si="1"/>
        <v>-10.251970515970516</v>
      </c>
    </row>
    <row r="66" spans="1:11" x14ac:dyDescent="0.25">
      <c r="A66" s="1">
        <v>0.375</v>
      </c>
      <c r="B66" s="1">
        <v>-1.9561320000000001E-4</v>
      </c>
      <c r="C66" s="5"/>
      <c r="J66">
        <f t="shared" si="0"/>
        <v>7.3354950000000001E-5</v>
      </c>
      <c r="K66" s="5">
        <f t="shared" si="1"/>
        <v>-9.6124422604422612</v>
      </c>
    </row>
    <row r="67" spans="1:11" x14ac:dyDescent="0.25">
      <c r="A67" s="1">
        <v>0.4</v>
      </c>
      <c r="B67" s="1">
        <v>-1.8063380000000001E-4</v>
      </c>
      <c r="C67" s="5"/>
      <c r="J67">
        <f t="shared" si="0"/>
        <v>7.225352000000001E-5</v>
      </c>
      <c r="K67" s="5">
        <f t="shared" si="1"/>
        <v>-8.8763538083538087</v>
      </c>
    </row>
    <row r="68" spans="1:11" x14ac:dyDescent="0.25">
      <c r="A68" s="1">
        <v>0.42499999999999999</v>
      </c>
      <c r="B68" s="1">
        <v>-1.614823E-4</v>
      </c>
      <c r="C68" s="5"/>
      <c r="J68">
        <f t="shared" si="0"/>
        <v>6.8629977499999994E-5</v>
      </c>
      <c r="K68" s="5">
        <f t="shared" si="1"/>
        <v>-7.9352481572481572</v>
      </c>
    </row>
    <row r="69" spans="1:11" x14ac:dyDescent="0.25">
      <c r="A69" s="1">
        <v>0.45</v>
      </c>
      <c r="B69" s="1">
        <v>-1.3905189999999999E-4</v>
      </c>
      <c r="C69" s="5"/>
      <c r="J69">
        <f t="shared" si="0"/>
        <v>6.2573355000000003E-5</v>
      </c>
      <c r="K69" s="5">
        <f t="shared" si="1"/>
        <v>-6.8330171990171982</v>
      </c>
    </row>
    <row r="70" spans="1:11" x14ac:dyDescent="0.25">
      <c r="A70" s="1">
        <v>0.47499999999999998</v>
      </c>
      <c r="B70" s="1">
        <v>-1.124202E-4</v>
      </c>
      <c r="C70" s="5"/>
      <c r="J70">
        <f t="shared" si="0"/>
        <v>5.3399594999999996E-5</v>
      </c>
      <c r="K70" s="5">
        <f t="shared" si="1"/>
        <v>-5.524334152334152</v>
      </c>
    </row>
    <row r="71" spans="1:11" x14ac:dyDescent="0.25">
      <c r="A71" s="1">
        <v>0.5</v>
      </c>
      <c r="B71" s="1">
        <v>-8.0865710000000001E-5</v>
      </c>
      <c r="C71" s="5"/>
      <c r="J71">
        <f t="shared" si="0"/>
        <v>4.0432855000000001E-5</v>
      </c>
      <c r="K71" s="5">
        <f t="shared" si="1"/>
        <v>-3.9737449631449633</v>
      </c>
    </row>
    <row r="72" spans="1:11" x14ac:dyDescent="0.25">
      <c r="A72" s="1">
        <v>0.52500000000000002</v>
      </c>
      <c r="B72" s="1">
        <v>-3.9718960000000001E-5</v>
      </c>
      <c r="C72" s="5"/>
      <c r="J72">
        <f t="shared" si="0"/>
        <v>2.0852454000000002E-5</v>
      </c>
      <c r="K72" s="5">
        <f t="shared" si="1"/>
        <v>-1.951791646191646</v>
      </c>
    </row>
    <row r="73" spans="1:11" x14ac:dyDescent="0.25">
      <c r="A73" s="1">
        <v>0.55000000000000004</v>
      </c>
      <c r="B73" s="1">
        <v>7.7997310000000007E-6</v>
      </c>
      <c r="C73" s="5"/>
      <c r="J73">
        <f t="shared" si="0"/>
        <v>-4.2898520500000005E-6</v>
      </c>
      <c r="K73" s="5">
        <f t="shared" si="1"/>
        <v>0.38327916461916467</v>
      </c>
    </row>
    <row r="74" spans="1:11" x14ac:dyDescent="0.25">
      <c r="A74" s="1">
        <v>0.57499999999999996</v>
      </c>
      <c r="B74" s="1">
        <v>6.5839629999999994E-5</v>
      </c>
      <c r="C74" s="5"/>
      <c r="J74">
        <f t="shared" ref="J74:J137" si="2">-(B74*A74)</f>
        <v>-3.7857787249999992E-5</v>
      </c>
      <c r="K74" s="5">
        <f t="shared" ref="K74:K137" si="3">B74*1000/$D$7</f>
        <v>3.2353626535626532</v>
      </c>
    </row>
    <row r="75" spans="1:11" x14ac:dyDescent="0.25">
      <c r="A75" s="1">
        <v>0.6</v>
      </c>
      <c r="B75" s="1">
        <v>1.33919E-4</v>
      </c>
      <c r="C75" s="5"/>
      <c r="J75">
        <f t="shared" si="2"/>
        <v>-8.0351400000000005E-5</v>
      </c>
      <c r="K75" s="5">
        <f t="shared" si="3"/>
        <v>6.5807862407862414</v>
      </c>
    </row>
    <row r="76" spans="1:11" x14ac:dyDescent="0.25">
      <c r="A76" s="1">
        <v>0.625</v>
      </c>
      <c r="B76" s="1">
        <v>2.1008229999999999E-4</v>
      </c>
      <c r="C76" s="5"/>
      <c r="J76">
        <f t="shared" si="2"/>
        <v>-1.313014375E-4</v>
      </c>
      <c r="K76" s="5">
        <f t="shared" si="3"/>
        <v>10.323454545454545</v>
      </c>
    </row>
    <row r="77" spans="1:11" x14ac:dyDescent="0.25">
      <c r="A77" s="1">
        <v>0.65</v>
      </c>
      <c r="B77" s="1">
        <v>2.9382719999999999E-4</v>
      </c>
      <c r="C77" s="5"/>
      <c r="J77">
        <f t="shared" si="2"/>
        <v>-1.9098768000000001E-4</v>
      </c>
      <c r="K77" s="5">
        <f t="shared" si="3"/>
        <v>14.438683046683048</v>
      </c>
    </row>
    <row r="78" spans="1:11" x14ac:dyDescent="0.25">
      <c r="A78" s="1">
        <v>0.67500000000000004</v>
      </c>
      <c r="B78" s="1">
        <v>3.8501820000000001E-4</v>
      </c>
      <c r="C78" s="5"/>
      <c r="J78">
        <f t="shared" si="2"/>
        <v>-2.5988728500000004E-4</v>
      </c>
      <c r="K78" s="5">
        <f t="shared" si="3"/>
        <v>18.919813267813268</v>
      </c>
    </row>
    <row r="79" spans="1:11" x14ac:dyDescent="0.25">
      <c r="A79" s="1">
        <v>0.7</v>
      </c>
      <c r="B79" s="1">
        <v>4.8237019999999999E-4</v>
      </c>
      <c r="C79" s="5"/>
      <c r="J79">
        <f t="shared" si="2"/>
        <v>-3.3765913999999996E-4</v>
      </c>
      <c r="K79" s="5">
        <f t="shared" si="3"/>
        <v>23.703695331695329</v>
      </c>
    </row>
    <row r="80" spans="1:11" x14ac:dyDescent="0.25">
      <c r="A80" s="1">
        <v>0.72499999999999998</v>
      </c>
      <c r="B80" s="1">
        <v>5.8509070000000005E-4</v>
      </c>
      <c r="C80" s="5"/>
      <c r="J80">
        <f t="shared" si="2"/>
        <v>-4.2419075750000003E-4</v>
      </c>
      <c r="K80" s="5">
        <f t="shared" si="3"/>
        <v>28.751385749385754</v>
      </c>
    </row>
    <row r="81" spans="1:11" x14ac:dyDescent="0.25">
      <c r="A81" s="1">
        <v>0.75</v>
      </c>
      <c r="B81" s="1">
        <v>6.9255260000000002E-4</v>
      </c>
      <c r="C81" s="5"/>
      <c r="J81">
        <f t="shared" si="2"/>
        <v>-5.1941444999999999E-4</v>
      </c>
      <c r="K81" s="5">
        <f t="shared" si="3"/>
        <v>34.032068796068799</v>
      </c>
    </row>
    <row r="82" spans="1:11" x14ac:dyDescent="0.25">
      <c r="A82" s="1">
        <v>0.77500000000000002</v>
      </c>
      <c r="B82" s="1">
        <v>8.0459110000000004E-4</v>
      </c>
      <c r="C82" s="5"/>
      <c r="J82">
        <f t="shared" si="2"/>
        <v>-6.235581025000001E-4</v>
      </c>
      <c r="K82" s="5">
        <f t="shared" si="3"/>
        <v>39.537646191646189</v>
      </c>
    </row>
    <row r="83" spans="1:11" x14ac:dyDescent="0.25">
      <c r="A83" s="1">
        <v>0.8</v>
      </c>
      <c r="B83" s="1">
        <v>9.2075049999999997E-4</v>
      </c>
      <c r="C83" s="5"/>
      <c r="J83">
        <f t="shared" si="2"/>
        <v>-7.3660040000000004E-4</v>
      </c>
      <c r="K83" s="5">
        <f t="shared" si="3"/>
        <v>45.24572481572482</v>
      </c>
    </row>
    <row r="84" spans="1:11" x14ac:dyDescent="0.25">
      <c r="A84" s="1">
        <v>0.82499999999999996</v>
      </c>
      <c r="B84" s="1">
        <v>1.0409869999999999E-3</v>
      </c>
      <c r="C84" s="5"/>
      <c r="J84">
        <f t="shared" si="2"/>
        <v>-8.5881427499999994E-4</v>
      </c>
      <c r="K84" s="5">
        <f t="shared" si="3"/>
        <v>51.154152334152329</v>
      </c>
    </row>
    <row r="85" spans="1:11" x14ac:dyDescent="0.25">
      <c r="A85" s="1">
        <v>0.85</v>
      </c>
      <c r="B85" s="1">
        <v>1.261931E-3</v>
      </c>
      <c r="C85" s="5"/>
      <c r="J85">
        <f t="shared" si="2"/>
        <v>-1.0726413499999999E-3</v>
      </c>
      <c r="K85" s="5">
        <f t="shared" si="3"/>
        <v>62.011351351351344</v>
      </c>
    </row>
    <row r="86" spans="1:11" x14ac:dyDescent="0.25">
      <c r="A86" s="1">
        <v>0.875</v>
      </c>
      <c r="B86" s="1">
        <v>1.399906E-3</v>
      </c>
      <c r="C86" s="5"/>
      <c r="J86">
        <f t="shared" si="2"/>
        <v>-1.2249177500000001E-3</v>
      </c>
      <c r="K86" s="5">
        <f t="shared" si="3"/>
        <v>68.791449631449638</v>
      </c>
    </row>
    <row r="87" spans="1:11" x14ac:dyDescent="0.25">
      <c r="A87" s="1">
        <v>0.9</v>
      </c>
      <c r="B87" s="1">
        <v>1.539168E-3</v>
      </c>
      <c r="C87" s="5"/>
      <c r="J87">
        <f t="shared" si="2"/>
        <v>-1.3852512000000002E-3</v>
      </c>
      <c r="K87" s="5">
        <f t="shared" si="3"/>
        <v>75.634791154791159</v>
      </c>
    </row>
    <row r="88" spans="1:11" x14ac:dyDescent="0.25">
      <c r="A88" s="1">
        <v>0.92500000000000004</v>
      </c>
      <c r="B88" s="1">
        <v>1.681159E-3</v>
      </c>
      <c r="C88" s="5"/>
      <c r="J88">
        <f t="shared" si="2"/>
        <v>-1.5550720750000001E-3</v>
      </c>
      <c r="K88" s="5">
        <f t="shared" si="3"/>
        <v>82.612235872235871</v>
      </c>
    </row>
    <row r="89" spans="1:11" x14ac:dyDescent="0.25">
      <c r="A89" s="1">
        <v>0.95</v>
      </c>
      <c r="B89" s="1">
        <v>1.82373E-3</v>
      </c>
      <c r="C89" s="5"/>
      <c r="J89">
        <f t="shared" si="2"/>
        <v>-1.7325435E-3</v>
      </c>
      <c r="K89" s="5">
        <f t="shared" si="3"/>
        <v>89.618181818181824</v>
      </c>
    </row>
    <row r="90" spans="1:11" x14ac:dyDescent="0.25">
      <c r="A90" s="1">
        <v>0.97499999999999998</v>
      </c>
      <c r="B90" s="1">
        <v>1.9710560000000001E-3</v>
      </c>
      <c r="C90" s="5"/>
      <c r="J90">
        <f t="shared" si="2"/>
        <v>-1.9217796E-3</v>
      </c>
      <c r="K90" s="5">
        <f t="shared" si="3"/>
        <v>96.857788697788706</v>
      </c>
    </row>
    <row r="91" spans="1:11" x14ac:dyDescent="0.25">
      <c r="A91" s="1">
        <v>1</v>
      </c>
      <c r="B91" s="1">
        <v>2.1149559999999999E-3</v>
      </c>
      <c r="C91" s="5"/>
      <c r="J91">
        <f t="shared" si="2"/>
        <v>-2.1149559999999999E-3</v>
      </c>
      <c r="K91" s="5">
        <f t="shared" si="3"/>
        <v>103.92904176904176</v>
      </c>
    </row>
    <row r="92" spans="1:11" x14ac:dyDescent="0.25">
      <c r="A92" s="1">
        <v>1</v>
      </c>
      <c r="B92" s="1">
        <v>2.1184160000000001E-3</v>
      </c>
      <c r="C92" s="5"/>
      <c r="J92">
        <f t="shared" si="2"/>
        <v>-2.1184160000000001E-3</v>
      </c>
      <c r="K92" s="5">
        <f t="shared" si="3"/>
        <v>104.09906633906635</v>
      </c>
    </row>
    <row r="93" spans="1:11" x14ac:dyDescent="0.25">
      <c r="A93" s="1">
        <v>0.97499999999999998</v>
      </c>
      <c r="B93" s="1">
        <v>1.9735709999999999E-3</v>
      </c>
      <c r="C93" s="5"/>
      <c r="J93">
        <f t="shared" si="2"/>
        <v>-1.9242317249999999E-3</v>
      </c>
      <c r="K93" s="5">
        <f t="shared" si="3"/>
        <v>96.981375921375914</v>
      </c>
    </row>
    <row r="94" spans="1:11" x14ac:dyDescent="0.25">
      <c r="A94" s="1">
        <v>0.95</v>
      </c>
      <c r="B94" s="1">
        <v>1.8323969999999999E-3</v>
      </c>
      <c r="C94" s="5"/>
      <c r="J94">
        <f t="shared" si="2"/>
        <v>-1.7407771499999998E-3</v>
      </c>
      <c r="K94" s="5">
        <f t="shared" si="3"/>
        <v>90.044078624078622</v>
      </c>
    </row>
    <row r="95" spans="1:11" x14ac:dyDescent="0.25">
      <c r="A95" s="1">
        <v>0.92500000000000004</v>
      </c>
      <c r="B95" s="1">
        <v>1.6914829999999999E-3</v>
      </c>
      <c r="C95" s="5"/>
      <c r="J95">
        <f t="shared" si="2"/>
        <v>-1.5646217749999999E-3</v>
      </c>
      <c r="K95" s="5">
        <f t="shared" si="3"/>
        <v>83.119557739557735</v>
      </c>
    </row>
    <row r="96" spans="1:11" x14ac:dyDescent="0.25">
      <c r="A96" s="1">
        <v>0.9</v>
      </c>
      <c r="B96" s="1">
        <v>1.5497359999999999E-3</v>
      </c>
      <c r="C96" s="5"/>
      <c r="J96">
        <f t="shared" si="2"/>
        <v>-1.3947624E-3</v>
      </c>
      <c r="K96" s="5">
        <f t="shared" si="3"/>
        <v>76.1541031941032</v>
      </c>
    </row>
    <row r="97" spans="1:11" x14ac:dyDescent="0.25">
      <c r="A97" s="1">
        <v>0.875</v>
      </c>
      <c r="B97" s="1">
        <v>1.4104409999999999E-3</v>
      </c>
      <c r="C97" s="5"/>
      <c r="J97">
        <f t="shared" si="2"/>
        <v>-1.2341358749999999E-3</v>
      </c>
      <c r="K97" s="5">
        <f t="shared" si="3"/>
        <v>69.309140049140041</v>
      </c>
    </row>
    <row r="98" spans="1:11" x14ac:dyDescent="0.25">
      <c r="A98" s="1">
        <v>0.85</v>
      </c>
      <c r="B98" s="1">
        <v>1.273073E-3</v>
      </c>
      <c r="C98" s="5"/>
      <c r="J98">
        <f t="shared" si="2"/>
        <v>-1.0821120499999999E-3</v>
      </c>
      <c r="K98" s="5">
        <f t="shared" si="3"/>
        <v>62.558869778869777</v>
      </c>
    </row>
    <row r="99" spans="1:11" x14ac:dyDescent="0.25">
      <c r="A99" s="1">
        <v>0.82499999999999996</v>
      </c>
      <c r="B99" s="1">
        <v>1.138177E-3</v>
      </c>
      <c r="C99" s="5"/>
      <c r="J99">
        <f t="shared" si="2"/>
        <v>-9.3899602499999989E-4</v>
      </c>
      <c r="K99" s="5">
        <f t="shared" si="3"/>
        <v>55.930073710073707</v>
      </c>
    </row>
    <row r="100" spans="1:11" x14ac:dyDescent="0.25">
      <c r="A100" s="1">
        <v>0.8</v>
      </c>
      <c r="B100" s="1">
        <v>1.006016E-3</v>
      </c>
      <c r="C100" s="5"/>
      <c r="J100">
        <f t="shared" si="2"/>
        <v>-8.0481280000000007E-4</v>
      </c>
      <c r="K100" s="5">
        <f t="shared" si="3"/>
        <v>49.435675675675675</v>
      </c>
    </row>
    <row r="101" spans="1:11" x14ac:dyDescent="0.25">
      <c r="A101" s="1">
        <v>0.77500000000000002</v>
      </c>
      <c r="B101" s="1">
        <v>8.751249E-4</v>
      </c>
      <c r="C101" s="5"/>
      <c r="J101">
        <f t="shared" si="2"/>
        <v>-6.7822179749999997E-4</v>
      </c>
      <c r="K101" s="5">
        <f t="shared" si="3"/>
        <v>43.003680589680592</v>
      </c>
    </row>
    <row r="102" spans="1:11" x14ac:dyDescent="0.25">
      <c r="A102" s="1">
        <v>0.75</v>
      </c>
      <c r="B102" s="1">
        <v>7.5171540000000005E-4</v>
      </c>
      <c r="C102" s="5"/>
      <c r="J102">
        <f t="shared" si="2"/>
        <v>-5.6378655000000001E-4</v>
      </c>
      <c r="K102" s="5">
        <f t="shared" si="3"/>
        <v>36.939331695331695</v>
      </c>
    </row>
    <row r="103" spans="1:11" x14ac:dyDescent="0.25">
      <c r="A103" s="1">
        <v>0.72499999999999998</v>
      </c>
      <c r="B103" s="1">
        <v>6.3272939999999998E-4</v>
      </c>
      <c r="C103" s="5"/>
      <c r="J103">
        <f t="shared" si="2"/>
        <v>-4.5872881499999999E-4</v>
      </c>
      <c r="K103" s="5">
        <f t="shared" si="3"/>
        <v>31.09235380835381</v>
      </c>
    </row>
    <row r="104" spans="1:11" x14ac:dyDescent="0.25">
      <c r="A104" s="1">
        <v>0.7</v>
      </c>
      <c r="B104" s="1">
        <v>5.1950309999999997E-4</v>
      </c>
      <c r="C104" s="5"/>
      <c r="J104">
        <f t="shared" si="2"/>
        <v>-3.6365216999999998E-4</v>
      </c>
      <c r="K104" s="5">
        <f t="shared" si="3"/>
        <v>25.528407862407864</v>
      </c>
    </row>
    <row r="105" spans="1:11" x14ac:dyDescent="0.25">
      <c r="A105" s="1">
        <v>0.67500000000000004</v>
      </c>
      <c r="B105" s="1">
        <v>4.132319E-4</v>
      </c>
      <c r="C105" s="5"/>
      <c r="J105">
        <f t="shared" si="2"/>
        <v>-2.7893153249999999E-4</v>
      </c>
      <c r="K105" s="5">
        <f t="shared" si="3"/>
        <v>20.30623587223587</v>
      </c>
    </row>
    <row r="106" spans="1:11" x14ac:dyDescent="0.25">
      <c r="A106" s="1">
        <v>0.65</v>
      </c>
      <c r="B106" s="1">
        <v>3.1359029999999998E-4</v>
      </c>
      <c r="C106" s="5"/>
      <c r="J106">
        <f t="shared" si="2"/>
        <v>-2.0383369499999999E-4</v>
      </c>
      <c r="K106" s="5">
        <f t="shared" si="3"/>
        <v>15.409842751842751</v>
      </c>
    </row>
    <row r="107" spans="1:11" x14ac:dyDescent="0.25">
      <c r="A107" s="1">
        <v>0.625</v>
      </c>
      <c r="B107" s="1">
        <v>2.228283E-4</v>
      </c>
      <c r="C107" s="5"/>
      <c r="J107">
        <f t="shared" si="2"/>
        <v>-1.3926768750000001E-4</v>
      </c>
      <c r="K107" s="5">
        <f t="shared" si="3"/>
        <v>10.949793611793613</v>
      </c>
    </row>
    <row r="108" spans="1:11" x14ac:dyDescent="0.25">
      <c r="A108" s="1">
        <v>0.6</v>
      </c>
      <c r="B108" s="1">
        <v>1.4108449999999999E-4</v>
      </c>
      <c r="C108" s="5"/>
      <c r="J108">
        <f t="shared" si="2"/>
        <v>-8.4650699999999992E-5</v>
      </c>
      <c r="K108" s="5">
        <f t="shared" si="3"/>
        <v>6.9328992628992614</v>
      </c>
    </row>
    <row r="109" spans="1:11" x14ac:dyDescent="0.25">
      <c r="A109" s="1">
        <v>0.57499999999999996</v>
      </c>
      <c r="B109" s="1">
        <v>6.8129719999999994E-5</v>
      </c>
      <c r="C109" s="5"/>
      <c r="J109">
        <f t="shared" si="2"/>
        <v>-3.9174588999999992E-5</v>
      </c>
      <c r="K109" s="5">
        <f t="shared" si="3"/>
        <v>3.3478977886977881</v>
      </c>
    </row>
    <row r="110" spans="1:11" x14ac:dyDescent="0.25">
      <c r="A110" s="1">
        <v>0.55000000000000004</v>
      </c>
      <c r="B110" s="1">
        <v>6.9868120000000001E-6</v>
      </c>
      <c r="C110" s="5"/>
      <c r="J110">
        <f t="shared" si="2"/>
        <v>-3.8427466000000001E-6</v>
      </c>
      <c r="K110" s="5">
        <f t="shared" si="3"/>
        <v>0.34333228501228502</v>
      </c>
    </row>
    <row r="111" spans="1:11" x14ac:dyDescent="0.25">
      <c r="A111" s="1">
        <v>0.52500000000000002</v>
      </c>
      <c r="B111" s="1">
        <v>-4.5751299999999997E-5</v>
      </c>
      <c r="C111" s="5"/>
      <c r="J111">
        <f t="shared" si="2"/>
        <v>2.4019432499999998E-5</v>
      </c>
      <c r="K111" s="5">
        <f t="shared" si="3"/>
        <v>-2.2482211302211299</v>
      </c>
    </row>
    <row r="112" spans="1:11" x14ac:dyDescent="0.25">
      <c r="A112" s="1">
        <v>0.5</v>
      </c>
      <c r="B112" s="1">
        <v>-8.9357419999999994E-5</v>
      </c>
      <c r="C112" s="5"/>
      <c r="J112">
        <f t="shared" si="2"/>
        <v>4.4678709999999997E-5</v>
      </c>
      <c r="K112" s="5">
        <f t="shared" si="3"/>
        <v>-4.3910280098280099</v>
      </c>
    </row>
    <row r="113" spans="1:11" x14ac:dyDescent="0.25">
      <c r="A113" s="1">
        <v>0.47499999999999998</v>
      </c>
      <c r="B113" s="1">
        <v>-1.2428210000000001E-4</v>
      </c>
      <c r="C113" s="5"/>
      <c r="J113">
        <f t="shared" si="2"/>
        <v>5.9033997500000001E-5</v>
      </c>
      <c r="K113" s="5">
        <f t="shared" si="3"/>
        <v>-6.1072285012285015</v>
      </c>
    </row>
    <row r="114" spans="1:11" x14ac:dyDescent="0.25">
      <c r="A114" s="1">
        <v>0.45</v>
      </c>
      <c r="B114" s="1">
        <v>-1.552263E-4</v>
      </c>
      <c r="C114" s="5"/>
      <c r="J114">
        <f t="shared" si="2"/>
        <v>6.9851835000000003E-5</v>
      </c>
      <c r="K114" s="5">
        <f t="shared" si="3"/>
        <v>-7.6278280098280105</v>
      </c>
    </row>
    <row r="115" spans="1:11" x14ac:dyDescent="0.25">
      <c r="A115" s="1">
        <v>0.42499999999999999</v>
      </c>
      <c r="B115" s="1">
        <v>-1.798386E-4</v>
      </c>
      <c r="C115" s="5"/>
      <c r="J115">
        <f t="shared" si="2"/>
        <v>7.6431404999999995E-5</v>
      </c>
      <c r="K115" s="5">
        <f t="shared" si="3"/>
        <v>-8.837277641277641</v>
      </c>
    </row>
    <row r="116" spans="1:11" x14ac:dyDescent="0.25">
      <c r="A116" s="1">
        <v>0.4</v>
      </c>
      <c r="B116" s="1">
        <v>-2.0046819999999999E-4</v>
      </c>
      <c r="C116" s="5"/>
      <c r="J116">
        <f t="shared" si="2"/>
        <v>8.0187280000000002E-5</v>
      </c>
      <c r="K116" s="5">
        <f t="shared" si="3"/>
        <v>-9.851017199017198</v>
      </c>
    </row>
    <row r="117" spans="1:11" x14ac:dyDescent="0.25">
      <c r="A117" s="1">
        <v>0.375</v>
      </c>
      <c r="B117" s="1">
        <v>-2.194594E-4</v>
      </c>
      <c r="C117" s="5"/>
      <c r="J117">
        <f t="shared" si="2"/>
        <v>8.2297275000000001E-5</v>
      </c>
      <c r="K117" s="5">
        <f t="shared" si="3"/>
        <v>-10.7842457002457</v>
      </c>
    </row>
    <row r="118" spans="1:11" x14ac:dyDescent="0.25">
      <c r="A118" s="1">
        <v>0.35</v>
      </c>
      <c r="B118" s="1">
        <v>-2.3433579999999999E-4</v>
      </c>
      <c r="C118" s="5"/>
      <c r="J118">
        <f t="shared" si="2"/>
        <v>8.2017529999999994E-5</v>
      </c>
      <c r="K118" s="5">
        <f t="shared" si="3"/>
        <v>-11.515272727272727</v>
      </c>
    </row>
    <row r="119" spans="1:11" x14ac:dyDescent="0.25">
      <c r="A119" s="1">
        <v>0.32500000000000001</v>
      </c>
      <c r="B119" s="1">
        <v>-2.5031359999999999E-4</v>
      </c>
      <c r="C119" s="5"/>
      <c r="J119">
        <f t="shared" si="2"/>
        <v>8.1351919999999997E-5</v>
      </c>
      <c r="K119" s="5">
        <f t="shared" si="3"/>
        <v>-12.300422604422604</v>
      </c>
    </row>
    <row r="120" spans="1:11" x14ac:dyDescent="0.25">
      <c r="A120" s="1">
        <v>0.3</v>
      </c>
      <c r="B120" s="1">
        <v>-2.6268450000000002E-4</v>
      </c>
      <c r="C120" s="5"/>
      <c r="J120">
        <f t="shared" si="2"/>
        <v>7.8805349999999999E-5</v>
      </c>
      <c r="K120" s="5">
        <f t="shared" si="3"/>
        <v>-12.908329238329241</v>
      </c>
    </row>
    <row r="121" spans="1:11" x14ac:dyDescent="0.25">
      <c r="A121" s="1">
        <v>0.27500000000000002</v>
      </c>
      <c r="B121" s="1">
        <v>-2.7177169999999999E-4</v>
      </c>
      <c r="C121" s="5"/>
      <c r="J121">
        <f t="shared" si="2"/>
        <v>7.4737217499999998E-5</v>
      </c>
      <c r="K121" s="5">
        <f t="shared" si="3"/>
        <v>-13.354874692874693</v>
      </c>
    </row>
    <row r="122" spans="1:11" x14ac:dyDescent="0.25">
      <c r="A122" s="1">
        <v>0.25</v>
      </c>
      <c r="B122" s="1">
        <v>-2.8228150000000001E-4</v>
      </c>
      <c r="C122" s="5"/>
      <c r="J122">
        <f t="shared" si="2"/>
        <v>7.0570375000000003E-5</v>
      </c>
      <c r="K122" s="5">
        <f t="shared" si="3"/>
        <v>-13.871326781326783</v>
      </c>
    </row>
    <row r="123" spans="1:11" x14ac:dyDescent="0.25">
      <c r="A123" s="1">
        <v>0.22500000000000001</v>
      </c>
      <c r="B123" s="1">
        <v>-2.9121699999999997E-4</v>
      </c>
      <c r="C123" s="5"/>
      <c r="J123">
        <f t="shared" si="2"/>
        <v>6.5523824999999999E-5</v>
      </c>
      <c r="K123" s="5">
        <f t="shared" si="3"/>
        <v>-14.310417690417689</v>
      </c>
    </row>
    <row r="124" spans="1:11" x14ac:dyDescent="0.25">
      <c r="A124" s="1">
        <v>0.2</v>
      </c>
      <c r="B124" s="1">
        <v>-3.0065739999999999E-4</v>
      </c>
      <c r="C124" s="5"/>
      <c r="J124">
        <f t="shared" si="2"/>
        <v>6.0131480000000004E-5</v>
      </c>
      <c r="K124" s="5">
        <f t="shared" si="3"/>
        <v>-14.774319410319411</v>
      </c>
    </row>
    <row r="125" spans="1:11" x14ac:dyDescent="0.25">
      <c r="A125" s="1">
        <v>0.17499999999999999</v>
      </c>
      <c r="B125" s="1">
        <v>-3.0700740000000001E-4</v>
      </c>
      <c r="C125" s="5"/>
      <c r="J125">
        <f t="shared" si="2"/>
        <v>5.3726295000000001E-5</v>
      </c>
      <c r="K125" s="5">
        <f t="shared" si="3"/>
        <v>-15.086358722358721</v>
      </c>
    </row>
    <row r="126" spans="1:11" x14ac:dyDescent="0.25">
      <c r="A126" s="1">
        <v>0.15</v>
      </c>
      <c r="B126" s="1">
        <v>-3.140741E-4</v>
      </c>
      <c r="C126" s="5"/>
      <c r="J126">
        <f t="shared" si="2"/>
        <v>4.7111114999999998E-5</v>
      </c>
      <c r="K126" s="5">
        <f t="shared" si="3"/>
        <v>-15.433616707616709</v>
      </c>
    </row>
    <row r="127" spans="1:11" x14ac:dyDescent="0.25">
      <c r="A127" s="1">
        <v>0.125</v>
      </c>
      <c r="B127" s="1">
        <v>-3.2154180000000001E-4</v>
      </c>
      <c r="C127" s="5"/>
      <c r="J127">
        <f t="shared" si="2"/>
        <v>4.0192725000000001E-5</v>
      </c>
      <c r="K127" s="5">
        <f t="shared" si="3"/>
        <v>-15.800579852579853</v>
      </c>
    </row>
    <row r="128" spans="1:11" x14ac:dyDescent="0.25">
      <c r="A128" s="1">
        <v>0.1</v>
      </c>
      <c r="B128" s="1">
        <v>-3.2748830000000001E-4</v>
      </c>
      <c r="C128" s="5"/>
      <c r="J128">
        <f t="shared" si="2"/>
        <v>3.2748830000000003E-5</v>
      </c>
      <c r="K128" s="5">
        <f t="shared" si="3"/>
        <v>-16.092791154791154</v>
      </c>
    </row>
    <row r="129" spans="1:11" x14ac:dyDescent="0.25">
      <c r="A129" s="1">
        <v>7.4999999999999997E-2</v>
      </c>
      <c r="B129" s="1">
        <v>-3.3416700000000001E-4</v>
      </c>
      <c r="C129" s="5"/>
      <c r="J129">
        <f t="shared" si="2"/>
        <v>2.5062525000000001E-5</v>
      </c>
      <c r="K129" s="5">
        <f t="shared" si="3"/>
        <v>-16.420982800982802</v>
      </c>
    </row>
    <row r="130" spans="1:11" x14ac:dyDescent="0.25">
      <c r="A130" s="1">
        <v>0.05</v>
      </c>
      <c r="B130" s="1">
        <v>-3.418858E-4</v>
      </c>
      <c r="C130" s="5"/>
      <c r="J130">
        <f t="shared" si="2"/>
        <v>1.7094289999999999E-5</v>
      </c>
      <c r="K130" s="5">
        <f t="shared" si="3"/>
        <v>-16.800285012285013</v>
      </c>
    </row>
    <row r="131" spans="1:11" x14ac:dyDescent="0.25">
      <c r="A131" s="1">
        <v>2.5000000000000001E-2</v>
      </c>
      <c r="B131" s="1">
        <v>-3.4544909999999999E-4</v>
      </c>
      <c r="C131" s="5"/>
      <c r="J131">
        <f t="shared" si="2"/>
        <v>8.6362275000000007E-6</v>
      </c>
      <c r="K131" s="5">
        <f t="shared" si="3"/>
        <v>-16.975385749385751</v>
      </c>
    </row>
    <row r="132" spans="1:11" x14ac:dyDescent="0.25">
      <c r="A132" s="1">
        <v>0</v>
      </c>
      <c r="B132" s="1">
        <v>-3.5080080000000002E-4</v>
      </c>
      <c r="C132" s="5"/>
      <c r="J132">
        <f t="shared" si="2"/>
        <v>0</v>
      </c>
      <c r="K132" s="5">
        <f t="shared" si="3"/>
        <v>-17.238368550368552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7" priority="1" stopIfTrue="1" operator="equal">
      <formula>0</formula>
    </cfRule>
  </conditionalFormatting>
  <conditionalFormatting sqref="E23:E24">
    <cfRule type="cellIs" dxfId="16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56</v>
      </c>
    </row>
    <row r="3" spans="1:16" x14ac:dyDescent="0.25">
      <c r="C3" s="2" t="s">
        <v>2</v>
      </c>
      <c r="D3" t="s">
        <v>56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-3.6748400000000001E-4</v>
      </c>
      <c r="C10" s="5"/>
      <c r="D10" s="2" t="s">
        <v>17</v>
      </c>
      <c r="E10" s="6">
        <f>-F10*1000/$D$7</f>
        <v>18.058181818181819</v>
      </c>
      <c r="F10" s="4">
        <f>((INDEX(A10:B11,1,2)+INDEX(A10:B11,2,2))-((INDEX(A10:B11,1,2)-INDEX(A10:B11,2,2))/(INDEX(A10:B11,1,1)-INDEX(A10:B11,2,1))*(INDEX(A10:B11,1,1)+INDEX(A10:B11,2,1))))/2</f>
        <v>-3.6748400000000001E-4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-18.058181818181819</v>
      </c>
      <c r="L10" s="2" t="s">
        <v>20</v>
      </c>
      <c r="M10" s="1">
        <f>MAX(E14:E15)/20</f>
        <v>2.7413950502671657E-2</v>
      </c>
      <c r="N10" s="7">
        <f>-E10</f>
        <v>-18.058181818181819</v>
      </c>
      <c r="O10" s="7">
        <f>-E11</f>
        <v>-15.435552825552826</v>
      </c>
      <c r="P10" s="7">
        <f>-E12</f>
        <v>-16.74237837837838</v>
      </c>
    </row>
    <row r="11" spans="1:16" x14ac:dyDescent="0.25">
      <c r="A11" s="1">
        <v>-2.5000000000000001E-2</v>
      </c>
      <c r="B11" s="1">
        <v>-3.6021639999999998E-4</v>
      </c>
      <c r="C11" s="5"/>
      <c r="D11" s="2" t="s">
        <v>21</v>
      </c>
      <c r="E11" s="6">
        <f>-F11*1000/$D$7</f>
        <v>15.435552825552826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-3.1411349999999999E-4</v>
      </c>
      <c r="G11" s="5" t="s">
        <v>22</v>
      </c>
      <c r="H11" t="s">
        <v>23</v>
      </c>
      <c r="J11">
        <f t="shared" si="0"/>
        <v>-9.0054099999999992E-6</v>
      </c>
      <c r="K11" s="5">
        <f t="shared" si="1"/>
        <v>-17.701051597051595</v>
      </c>
      <c r="L11" s="2"/>
      <c r="M11" s="1">
        <f>-MAX(E15:E16)/20</f>
        <v>-2.7413950502671657E-2</v>
      </c>
      <c r="N11" s="7">
        <f>-E10</f>
        <v>-18.058181818181819</v>
      </c>
      <c r="O11" s="7">
        <f>-E11</f>
        <v>-15.435552825552826</v>
      </c>
      <c r="P11" s="7">
        <f>-E12</f>
        <v>-16.74237837837838</v>
      </c>
    </row>
    <row r="12" spans="1:16" x14ac:dyDescent="0.25">
      <c r="A12" s="1">
        <v>-0.05</v>
      </c>
      <c r="B12" s="1">
        <v>-3.6033309999999999E-4</v>
      </c>
      <c r="C12" s="5"/>
      <c r="D12" s="2" t="s">
        <v>24</v>
      </c>
      <c r="E12" s="6">
        <f>-F12*1000/$D$7</f>
        <v>16.74237837837838</v>
      </c>
      <c r="F12" s="4">
        <f>((INDEX(A131:B132,1,2)+INDEX(A131:B132,2,2))-((INDEX(A131:B132,1,2)-INDEX(A131:B132,2,2))/(INDEX(A131:B132,1,1)-INDEX(A131:B132,2,1))*(INDEX(A131:B132,1,1)+INDEX(A131:B132,2,1))))/2</f>
        <v>-3.4070740000000002E-4</v>
      </c>
      <c r="G12" t="s">
        <v>25</v>
      </c>
      <c r="H12" t="s">
        <v>26</v>
      </c>
      <c r="J12">
        <f t="shared" si="0"/>
        <v>-1.8016655E-5</v>
      </c>
      <c r="K12" s="5">
        <f t="shared" si="1"/>
        <v>-17.70678624078624</v>
      </c>
      <c r="L12" s="2"/>
    </row>
    <row r="13" spans="1:16" x14ac:dyDescent="0.25">
      <c r="A13" s="1">
        <v>-7.4999999999999997E-2</v>
      </c>
      <c r="B13" s="1">
        <v>-3.6134029999999997E-4</v>
      </c>
      <c r="C13" s="5"/>
      <c r="E13" s="4" t="s">
        <v>27</v>
      </c>
      <c r="F13" s="5"/>
      <c r="J13">
        <f t="shared" si="0"/>
        <v>-2.7100522499999997E-5</v>
      </c>
      <c r="K13" s="5">
        <f t="shared" si="1"/>
        <v>-17.756280098280097</v>
      </c>
      <c r="L13" s="2" t="s">
        <v>28</v>
      </c>
      <c r="M13" s="7">
        <f>E14</f>
        <v>0.54693331722615435</v>
      </c>
      <c r="N13" s="7">
        <f>-MAX(E10:E12)/15</f>
        <v>-1.203878787878788</v>
      </c>
    </row>
    <row r="14" spans="1:16" x14ac:dyDescent="0.25">
      <c r="A14" s="1">
        <v>-0.1</v>
      </c>
      <c r="B14" s="1">
        <v>-3.6364580000000001E-4</v>
      </c>
      <c r="C14" s="5"/>
      <c r="D14" s="2" t="s">
        <v>29</v>
      </c>
      <c r="E14" s="6">
        <f>F14</f>
        <v>0.54693331722615435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0.54693331722615435</v>
      </c>
      <c r="G14" s="5" t="s">
        <v>30</v>
      </c>
      <c r="H14" t="s">
        <v>31</v>
      </c>
      <c r="J14">
        <f t="shared" si="0"/>
        <v>-3.6364579999999999E-5</v>
      </c>
      <c r="K14" s="5">
        <f t="shared" si="1"/>
        <v>-17.869572481572483</v>
      </c>
      <c r="L14" s="2"/>
      <c r="M14">
        <f>E14</f>
        <v>0.54693331722615435</v>
      </c>
      <c r="N14" s="7">
        <f>MAX(E10:E12)/15</f>
        <v>1.203878787878788</v>
      </c>
    </row>
    <row r="15" spans="1:16" x14ac:dyDescent="0.25">
      <c r="A15" s="1">
        <v>-0.125</v>
      </c>
      <c r="B15" s="1">
        <v>-3.6809249999999999E-4</v>
      </c>
      <c r="C15" s="5"/>
      <c r="D15" s="2" t="s">
        <v>32</v>
      </c>
      <c r="E15" s="4">
        <f>F15</f>
        <v>0.54827901005343316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0.54827901005343316</v>
      </c>
      <c r="G15" s="5" t="s">
        <v>33</v>
      </c>
      <c r="H15" t="s">
        <v>34</v>
      </c>
      <c r="J15">
        <f t="shared" si="0"/>
        <v>-4.6011562499999999E-5</v>
      </c>
      <c r="K15" s="5">
        <f t="shared" si="1"/>
        <v>-18.088083538083538</v>
      </c>
      <c r="L15" s="2"/>
      <c r="M15" s="7">
        <f>E15</f>
        <v>0.54827901005343316</v>
      </c>
      <c r="N15" s="7">
        <f>-MAX(E10:E12)/15</f>
        <v>-1.203878787878788</v>
      </c>
    </row>
    <row r="16" spans="1:16" x14ac:dyDescent="0.25">
      <c r="A16" s="1">
        <v>-0.15</v>
      </c>
      <c r="B16" s="1">
        <v>-3.7099879999999999E-4</v>
      </c>
      <c r="C16" s="5"/>
      <c r="E16" s="4"/>
      <c r="J16">
        <f t="shared" si="0"/>
        <v>-5.5649819999999998E-5</v>
      </c>
      <c r="K16" s="5">
        <f t="shared" si="1"/>
        <v>-18.230899262899261</v>
      </c>
      <c r="L16" s="2"/>
      <c r="M16">
        <f>E15</f>
        <v>0.54827901005343316</v>
      </c>
      <c r="N16" s="7">
        <f>MAX(E10:E12)/15</f>
        <v>1.203878787878788</v>
      </c>
    </row>
    <row r="17" spans="1:19" x14ac:dyDescent="0.25">
      <c r="A17" s="1">
        <v>-0.17499999999999999</v>
      </c>
      <c r="B17" s="1">
        <v>-3.729734E-4</v>
      </c>
      <c r="C17" s="8"/>
      <c r="D17" s="2" t="s">
        <v>35</v>
      </c>
      <c r="E17" s="9">
        <f>F17</f>
        <v>0.42549005554390568</v>
      </c>
      <c r="F17">
        <f>(-1)*MAX(J30:J91)/F11/E14</f>
        <v>0.42549005554390568</v>
      </c>
      <c r="G17" t="s">
        <v>36</v>
      </c>
      <c r="J17">
        <f t="shared" si="0"/>
        <v>-6.5270344999999994E-5</v>
      </c>
      <c r="K17" s="5">
        <f t="shared" si="1"/>
        <v>-18.327931203931204</v>
      </c>
      <c r="L17" s="2"/>
      <c r="N17" s="7"/>
    </row>
    <row r="18" spans="1:19" x14ac:dyDescent="0.25">
      <c r="A18" s="1">
        <v>-0.2</v>
      </c>
      <c r="B18" s="1">
        <v>-3.7793990000000002E-4</v>
      </c>
      <c r="C18" s="8"/>
      <c r="D18" s="2" t="s">
        <v>37</v>
      </c>
      <c r="E18" s="9">
        <f>F18</f>
        <v>0.43152618029583389</v>
      </c>
      <c r="F18">
        <f>(-1)*MAX(J91:J130)/F12/E15</f>
        <v>0.43152618029583389</v>
      </c>
      <c r="G18" t="s">
        <v>38</v>
      </c>
      <c r="J18">
        <f t="shared" si="0"/>
        <v>-7.5587980000000007E-5</v>
      </c>
      <c r="K18" s="5">
        <f t="shared" si="1"/>
        <v>-18.571985257985261</v>
      </c>
      <c r="L18" s="2" t="s">
        <v>39</v>
      </c>
      <c r="M18" s="5">
        <v>0</v>
      </c>
      <c r="N18" s="5">
        <f>INDEX(K30:K91,MATCH(MAX(J30:J91),J30:J91,0),1)</f>
        <v>-9.5788796068796067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-3.8184010000000002E-4</v>
      </c>
      <c r="C19" s="8"/>
      <c r="D19" s="2"/>
      <c r="J19">
        <f t="shared" si="0"/>
        <v>-8.5914022500000009E-5</v>
      </c>
      <c r="K19" s="5">
        <f t="shared" si="1"/>
        <v>-18.763641277641277</v>
      </c>
      <c r="L19" s="2"/>
      <c r="M19" s="5">
        <f>INDEX(A30:A91,MATCH(MAX(J30:J91),J30:J91,0),1)</f>
        <v>0.375</v>
      </c>
      <c r="N19" s="5">
        <f>INDEX(K30:K91,MATCH(MAX(J30:J91),J30:J91,0),1)</f>
        <v>-9.5788796068796067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-3.8616190000000003E-4</v>
      </c>
      <c r="C20" s="8"/>
      <c r="D20" s="2" t="s">
        <v>42</v>
      </c>
      <c r="E20" s="12">
        <f>F20</f>
        <v>3.592079852579852E-2</v>
      </c>
      <c r="F20">
        <f>MAX(J30:J91)/D5/D7*1000</f>
        <v>3.592079852579852E-2</v>
      </c>
      <c r="G20" t="s">
        <v>43</v>
      </c>
      <c r="J20">
        <f t="shared" si="0"/>
        <v>-9.6540475000000007E-5</v>
      </c>
      <c r="K20" s="5">
        <f t="shared" si="1"/>
        <v>-18.97601474201474</v>
      </c>
      <c r="M20" s="5">
        <f>INDEX(A30:A91,MATCH(MAX(J30:J91),J30:J91,0),1)</f>
        <v>0.375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-3.893438E-4</v>
      </c>
      <c r="C21" s="8"/>
      <c r="D21" s="2" t="s">
        <v>44</v>
      </c>
      <c r="E21" s="12">
        <f>F21</f>
        <v>3.961192260442261E-2</v>
      </c>
      <c r="F21">
        <f>MAX(J91:J130)/D5/D7*1000</f>
        <v>3.961192260442261E-2</v>
      </c>
      <c r="G21" t="s">
        <v>45</v>
      </c>
      <c r="J21">
        <f t="shared" si="0"/>
        <v>-1.0706954500000001E-4</v>
      </c>
      <c r="K21" s="5">
        <f t="shared" si="1"/>
        <v>-19.132373464373465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-3.9377070000000001E-4</v>
      </c>
      <c r="C22" s="5"/>
      <c r="J22">
        <f t="shared" si="0"/>
        <v>-1.1813121E-4</v>
      </c>
      <c r="K22" s="5">
        <f t="shared" si="1"/>
        <v>-19.34991154791155</v>
      </c>
      <c r="M22" s="5">
        <v>0</v>
      </c>
      <c r="N22" s="5">
        <f>INDEX(K91:K130,MATCH(MAX(J91:J130),J91:J130,0),1)</f>
        <v>-10.563179361179362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-3.9817310000000002E-4</v>
      </c>
      <c r="C23" s="5"/>
      <c r="D23" s="2" t="s">
        <v>47</v>
      </c>
      <c r="E23" s="13">
        <f>E11*E14*E17/D5-E20</f>
        <v>0</v>
      </c>
      <c r="J23">
        <f t="shared" si="0"/>
        <v>-1.2940625750000002E-4</v>
      </c>
      <c r="K23" s="5">
        <f t="shared" si="1"/>
        <v>-19.566245700245702</v>
      </c>
      <c r="M23" s="5">
        <f>INDEX(A91:A130,MATCH(MAX(J91:J130),J91:J130,0),1)</f>
        <v>0.375</v>
      </c>
      <c r="N23" s="5">
        <f>INDEX(K91:K130,MATCH(MAX(J91:J130),J91:J130,0),1)</f>
        <v>-10.563179361179362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-4.0272700000000002E-4</v>
      </c>
      <c r="C24" s="5"/>
      <c r="E24" s="13">
        <f>E12*E15*E18/D5-E21</f>
        <v>0</v>
      </c>
      <c r="J24">
        <f t="shared" si="0"/>
        <v>-1.4095445000000001E-4</v>
      </c>
      <c r="K24" s="5">
        <f t="shared" si="1"/>
        <v>-19.79002457002457</v>
      </c>
      <c r="M24" s="5">
        <f>INDEX(A91:A130,MATCH(MAX(J91:J130),J91:J130,0),1)</f>
        <v>0.375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-4.0909319999999998E-4</v>
      </c>
      <c r="C25" s="14"/>
      <c r="J25">
        <f t="shared" si="0"/>
        <v>-1.5340994999999999E-4</v>
      </c>
      <c r="K25" s="5">
        <f t="shared" si="1"/>
        <v>-20.102859950859951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-4.1331000000000001E-4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-1.65324E-4</v>
      </c>
      <c r="K26" s="5">
        <f t="shared" si="1"/>
        <v>-20.310073710073709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-4.164959E-4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-1.770107575E-4</v>
      </c>
      <c r="K27" s="5">
        <f t="shared" si="1"/>
        <v>-20.466628992628991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-4.2032689999999998E-4</v>
      </c>
      <c r="C28" s="5"/>
      <c r="J28">
        <f t="shared" si="0"/>
        <v>-1.8914710499999998E-4</v>
      </c>
      <c r="K28" s="5">
        <f t="shared" si="1"/>
        <v>-20.654884520884522</v>
      </c>
    </row>
    <row r="29" spans="1:19" x14ac:dyDescent="0.25">
      <c r="A29" s="1">
        <v>-0.47499999999999998</v>
      </c>
      <c r="B29" s="1">
        <v>-4.283987E-4</v>
      </c>
      <c r="C29" s="5"/>
      <c r="J29">
        <f t="shared" si="0"/>
        <v>-2.0348938249999999E-4</v>
      </c>
      <c r="K29" s="5">
        <f t="shared" si="1"/>
        <v>-21.051533169533169</v>
      </c>
    </row>
    <row r="30" spans="1:19" x14ac:dyDescent="0.25">
      <c r="A30" s="1">
        <v>-0.5</v>
      </c>
      <c r="B30" s="1">
        <v>-4.3503779999999999E-4</v>
      </c>
      <c r="C30" s="5"/>
      <c r="J30">
        <f t="shared" si="0"/>
        <v>-2.175189E-4</v>
      </c>
      <c r="K30" s="5">
        <f t="shared" si="1"/>
        <v>-21.377778869778869</v>
      </c>
    </row>
    <row r="31" spans="1:19" x14ac:dyDescent="0.25">
      <c r="A31" s="1">
        <v>-0.5</v>
      </c>
      <c r="B31" s="1">
        <v>-4.3213989999999999E-4</v>
      </c>
      <c r="C31" s="5"/>
      <c r="J31">
        <f t="shared" si="0"/>
        <v>-2.1606994999999999E-4</v>
      </c>
      <c r="K31" s="5">
        <f t="shared" si="1"/>
        <v>-21.235375921375919</v>
      </c>
    </row>
    <row r="32" spans="1:19" x14ac:dyDescent="0.25">
      <c r="A32" s="1">
        <v>-0.47499999999999998</v>
      </c>
      <c r="B32" s="1">
        <v>-4.2167460000000002E-4</v>
      </c>
      <c r="C32" s="5"/>
      <c r="J32">
        <f t="shared" si="0"/>
        <v>-2.0029543499999999E-4</v>
      </c>
      <c r="K32" s="5">
        <f t="shared" si="1"/>
        <v>-20.721110565110564</v>
      </c>
    </row>
    <row r="33" spans="1:11" x14ac:dyDescent="0.25">
      <c r="A33" s="1">
        <v>-0.45</v>
      </c>
      <c r="B33" s="1">
        <v>-4.1589859999999998E-4</v>
      </c>
      <c r="C33" s="5"/>
      <c r="J33">
        <f t="shared" si="0"/>
        <v>-1.8715436999999999E-4</v>
      </c>
      <c r="K33" s="5">
        <f t="shared" si="1"/>
        <v>-20.437277641277642</v>
      </c>
    </row>
    <row r="34" spans="1:11" x14ac:dyDescent="0.25">
      <c r="A34" s="1">
        <v>-0.42499999999999999</v>
      </c>
      <c r="B34" s="1">
        <v>-4.0869350000000002E-4</v>
      </c>
      <c r="C34" s="5"/>
      <c r="J34">
        <f t="shared" si="0"/>
        <v>-1.7369473750000002E-4</v>
      </c>
      <c r="K34" s="5">
        <f t="shared" si="1"/>
        <v>-20.083218673218674</v>
      </c>
    </row>
    <row r="35" spans="1:11" x14ac:dyDescent="0.25">
      <c r="A35" s="1">
        <v>-0.4</v>
      </c>
      <c r="B35" s="1">
        <v>-4.0385989999999999E-4</v>
      </c>
      <c r="C35" s="5"/>
      <c r="J35">
        <f t="shared" si="0"/>
        <v>-1.6154396000000001E-4</v>
      </c>
      <c r="K35" s="5">
        <f t="shared" si="1"/>
        <v>-19.845695331695332</v>
      </c>
    </row>
    <row r="36" spans="1:11" x14ac:dyDescent="0.25">
      <c r="A36" s="1">
        <v>-0.375</v>
      </c>
      <c r="B36" s="1">
        <v>-3.9555619999999999E-4</v>
      </c>
      <c r="C36" s="5"/>
      <c r="J36">
        <f t="shared" si="0"/>
        <v>-1.4833357499999998E-4</v>
      </c>
      <c r="K36" s="5">
        <f t="shared" si="1"/>
        <v>-19.437651105651103</v>
      </c>
    </row>
    <row r="37" spans="1:11" x14ac:dyDescent="0.25">
      <c r="A37" s="1">
        <v>-0.35</v>
      </c>
      <c r="B37" s="1">
        <v>-3.8764099999999998E-4</v>
      </c>
      <c r="C37" s="5"/>
      <c r="J37">
        <f t="shared" si="0"/>
        <v>-1.3567434999999997E-4</v>
      </c>
      <c r="K37" s="5">
        <f t="shared" si="1"/>
        <v>-19.048697788697787</v>
      </c>
    </row>
    <row r="38" spans="1:11" x14ac:dyDescent="0.25">
      <c r="A38" s="1">
        <v>-0.32500000000000001</v>
      </c>
      <c r="B38" s="1">
        <v>-3.8339709999999998E-4</v>
      </c>
      <c r="C38" s="5"/>
      <c r="J38">
        <f t="shared" si="0"/>
        <v>-1.2460405749999999E-4</v>
      </c>
      <c r="K38" s="5">
        <f t="shared" si="1"/>
        <v>-18.840152334152332</v>
      </c>
    </row>
    <row r="39" spans="1:11" x14ac:dyDescent="0.25">
      <c r="A39" s="1">
        <v>-0.3</v>
      </c>
      <c r="B39" s="1">
        <v>-3.7907609999999998E-4</v>
      </c>
      <c r="C39" s="5"/>
      <c r="J39">
        <f t="shared" si="0"/>
        <v>-1.1372282999999998E-4</v>
      </c>
      <c r="K39" s="5">
        <f t="shared" si="1"/>
        <v>-18.627818181818181</v>
      </c>
    </row>
    <row r="40" spans="1:11" x14ac:dyDescent="0.25">
      <c r="A40" s="1">
        <v>-0.27500000000000002</v>
      </c>
      <c r="B40" s="1">
        <v>-3.7206190000000001E-4</v>
      </c>
      <c r="C40" s="5"/>
      <c r="J40">
        <f t="shared" si="0"/>
        <v>-1.0231702250000001E-4</v>
      </c>
      <c r="K40" s="5">
        <f t="shared" si="1"/>
        <v>-18.283140049140048</v>
      </c>
    </row>
    <row r="41" spans="1:11" x14ac:dyDescent="0.25">
      <c r="A41" s="1">
        <v>-0.25</v>
      </c>
      <c r="B41" s="1">
        <v>-3.6623720000000001E-4</v>
      </c>
      <c r="C41" s="5"/>
      <c r="J41">
        <f t="shared" si="0"/>
        <v>-9.1559300000000003E-5</v>
      </c>
      <c r="K41" s="5">
        <f t="shared" si="1"/>
        <v>-17.996914004914004</v>
      </c>
    </row>
    <row r="42" spans="1:11" x14ac:dyDescent="0.25">
      <c r="A42" s="1">
        <v>-0.22500000000000001</v>
      </c>
      <c r="B42" s="1">
        <v>-3.6048889999999999E-4</v>
      </c>
      <c r="C42" s="5"/>
      <c r="J42">
        <f t="shared" si="0"/>
        <v>-8.1110002500000005E-5</v>
      </c>
      <c r="K42" s="5">
        <f t="shared" si="1"/>
        <v>-17.714442260442262</v>
      </c>
    </row>
    <row r="43" spans="1:11" x14ac:dyDescent="0.25">
      <c r="A43" s="1">
        <v>-0.2</v>
      </c>
      <c r="B43" s="1">
        <v>-3.5369569999999998E-4</v>
      </c>
      <c r="C43" s="5"/>
      <c r="J43">
        <f t="shared" si="0"/>
        <v>-7.0739139999999998E-5</v>
      </c>
      <c r="K43" s="5">
        <f t="shared" si="1"/>
        <v>-17.380624078624077</v>
      </c>
    </row>
    <row r="44" spans="1:11" x14ac:dyDescent="0.25">
      <c r="A44" s="1">
        <v>-0.17499999999999999</v>
      </c>
      <c r="B44" s="1">
        <v>-3.4864070000000002E-4</v>
      </c>
      <c r="C44" s="5"/>
      <c r="J44">
        <f t="shared" si="0"/>
        <v>-6.1012122499999996E-5</v>
      </c>
      <c r="K44" s="5">
        <f t="shared" si="1"/>
        <v>-17.132221130221133</v>
      </c>
    </row>
    <row r="45" spans="1:11" x14ac:dyDescent="0.25">
      <c r="A45" s="1">
        <v>-0.15</v>
      </c>
      <c r="B45" s="1">
        <v>-3.4489059999999997E-4</v>
      </c>
      <c r="C45" s="5"/>
      <c r="J45">
        <f t="shared" si="0"/>
        <v>-5.1733589999999995E-5</v>
      </c>
      <c r="K45" s="5">
        <f t="shared" si="1"/>
        <v>-16.947941031941031</v>
      </c>
    </row>
    <row r="46" spans="1:11" x14ac:dyDescent="0.25">
      <c r="A46" s="1">
        <v>-0.125</v>
      </c>
      <c r="B46" s="1">
        <v>-3.3988509999999998E-4</v>
      </c>
      <c r="C46" s="5"/>
      <c r="J46">
        <f t="shared" si="0"/>
        <v>-4.2485637499999998E-5</v>
      </c>
      <c r="K46" s="5">
        <f t="shared" si="1"/>
        <v>-16.701970515970515</v>
      </c>
    </row>
    <row r="47" spans="1:11" x14ac:dyDescent="0.25">
      <c r="A47" s="1">
        <v>-0.1</v>
      </c>
      <c r="B47" s="1">
        <v>-3.3270579999999998E-4</v>
      </c>
      <c r="C47" s="5"/>
      <c r="J47">
        <f t="shared" si="0"/>
        <v>-3.3270579999999998E-5</v>
      </c>
      <c r="K47" s="5">
        <f t="shared" si="1"/>
        <v>-16.34917936117936</v>
      </c>
    </row>
    <row r="48" spans="1:11" x14ac:dyDescent="0.25">
      <c r="A48" s="1">
        <v>-7.4999999999999997E-2</v>
      </c>
      <c r="B48" s="1">
        <v>-3.2910110000000003E-4</v>
      </c>
      <c r="C48" s="5"/>
      <c r="J48">
        <f t="shared" si="0"/>
        <v>-2.4682582500000002E-5</v>
      </c>
      <c r="K48" s="5">
        <f t="shared" si="1"/>
        <v>-16.172044226044228</v>
      </c>
    </row>
    <row r="49" spans="1:11" x14ac:dyDescent="0.25">
      <c r="A49" s="1">
        <v>-0.05</v>
      </c>
      <c r="B49" s="1">
        <v>-3.2592539999999999E-4</v>
      </c>
      <c r="C49" s="5"/>
      <c r="J49">
        <f t="shared" si="0"/>
        <v>-1.629627E-5</v>
      </c>
      <c r="K49" s="5">
        <f t="shared" si="1"/>
        <v>-16.015990171990172</v>
      </c>
    </row>
    <row r="50" spans="1:11" x14ac:dyDescent="0.25">
      <c r="A50" s="1">
        <v>-2.5000000000000001E-2</v>
      </c>
      <c r="B50" s="1">
        <v>-3.2147810000000002E-4</v>
      </c>
      <c r="C50" s="5"/>
      <c r="J50">
        <f t="shared" si="0"/>
        <v>-8.0369525000000012E-6</v>
      </c>
      <c r="K50" s="5">
        <f t="shared" si="1"/>
        <v>-15.797449631449634</v>
      </c>
    </row>
    <row r="51" spans="1:11" x14ac:dyDescent="0.25">
      <c r="A51" s="1">
        <v>0</v>
      </c>
      <c r="B51" s="1">
        <v>-3.1411349999999999E-4</v>
      </c>
      <c r="C51" s="5"/>
      <c r="J51">
        <f t="shared" si="0"/>
        <v>0</v>
      </c>
      <c r="K51" s="5">
        <f t="shared" si="1"/>
        <v>-15.435552825552826</v>
      </c>
    </row>
    <row r="52" spans="1:11" x14ac:dyDescent="0.25">
      <c r="A52" s="1">
        <v>2.5000000000000001E-2</v>
      </c>
      <c r="B52" s="1">
        <v>-3.0946020000000002E-4</v>
      </c>
      <c r="C52" s="5"/>
      <c r="J52">
        <f t="shared" si="0"/>
        <v>7.7365050000000016E-6</v>
      </c>
      <c r="K52" s="5">
        <f t="shared" si="1"/>
        <v>-15.206889434889435</v>
      </c>
    </row>
    <row r="53" spans="1:11" x14ac:dyDescent="0.25">
      <c r="A53" s="1">
        <v>0.05</v>
      </c>
      <c r="B53" s="1">
        <v>-3.0383960000000002E-4</v>
      </c>
      <c r="C53" s="5"/>
      <c r="J53">
        <f t="shared" si="0"/>
        <v>1.5191980000000002E-5</v>
      </c>
      <c r="K53" s="5">
        <f t="shared" si="1"/>
        <v>-14.930692874692877</v>
      </c>
    </row>
    <row r="54" spans="1:11" x14ac:dyDescent="0.25">
      <c r="A54" s="1">
        <v>7.4999999999999997E-2</v>
      </c>
      <c r="B54" s="1">
        <v>-2.9879400000000001E-4</v>
      </c>
      <c r="C54" s="5"/>
      <c r="J54">
        <f t="shared" si="0"/>
        <v>2.240955E-5</v>
      </c>
      <c r="K54" s="5">
        <f t="shared" si="1"/>
        <v>-14.682751842751843</v>
      </c>
    </row>
    <row r="55" spans="1:11" x14ac:dyDescent="0.25">
      <c r="A55" s="1">
        <v>0.1</v>
      </c>
      <c r="B55" s="1">
        <v>-2.9177100000000002E-4</v>
      </c>
      <c r="C55" s="5"/>
      <c r="J55">
        <f t="shared" si="0"/>
        <v>2.9177100000000002E-5</v>
      </c>
      <c r="K55" s="5">
        <f t="shared" si="1"/>
        <v>-14.337641277641278</v>
      </c>
    </row>
    <row r="56" spans="1:11" x14ac:dyDescent="0.25">
      <c r="A56" s="1">
        <v>0.125</v>
      </c>
      <c r="B56" s="1">
        <v>-2.848053E-4</v>
      </c>
      <c r="C56" s="5"/>
      <c r="J56">
        <f t="shared" si="0"/>
        <v>3.56006625E-5</v>
      </c>
      <c r="K56" s="5">
        <f t="shared" si="1"/>
        <v>-13.995346437346436</v>
      </c>
    </row>
    <row r="57" spans="1:11" x14ac:dyDescent="0.25">
      <c r="A57" s="1">
        <v>0.15</v>
      </c>
      <c r="B57" s="1">
        <v>-2.7949339999999999E-4</v>
      </c>
      <c r="C57" s="5"/>
      <c r="J57">
        <f t="shared" si="0"/>
        <v>4.1924009999999994E-5</v>
      </c>
      <c r="K57" s="5">
        <f t="shared" si="1"/>
        <v>-13.73431941031941</v>
      </c>
    </row>
    <row r="58" spans="1:11" x14ac:dyDescent="0.25">
      <c r="A58" s="1">
        <v>0.17499999999999999</v>
      </c>
      <c r="B58" s="1">
        <v>-2.7311419999999999E-4</v>
      </c>
      <c r="C58" s="5"/>
      <c r="J58">
        <f t="shared" si="0"/>
        <v>4.7794984999999998E-5</v>
      </c>
      <c r="K58" s="5">
        <f t="shared" si="1"/>
        <v>-13.420845208845208</v>
      </c>
    </row>
    <row r="59" spans="1:11" x14ac:dyDescent="0.25">
      <c r="A59" s="1">
        <v>0.2</v>
      </c>
      <c r="B59" s="1">
        <v>-2.6445700000000001E-4</v>
      </c>
      <c r="C59" s="5"/>
      <c r="J59">
        <f t="shared" si="0"/>
        <v>5.2891400000000007E-5</v>
      </c>
      <c r="K59" s="5">
        <f t="shared" si="1"/>
        <v>-12.995429975429975</v>
      </c>
    </row>
    <row r="60" spans="1:11" x14ac:dyDescent="0.25">
      <c r="A60" s="1">
        <v>0.22500000000000001</v>
      </c>
      <c r="B60" s="1">
        <v>-2.5710190000000001E-4</v>
      </c>
      <c r="C60" s="5"/>
      <c r="J60">
        <f t="shared" si="0"/>
        <v>5.7847927500000004E-5</v>
      </c>
      <c r="K60" s="5">
        <f t="shared" si="1"/>
        <v>-12.634</v>
      </c>
    </row>
    <row r="61" spans="1:11" x14ac:dyDescent="0.25">
      <c r="A61" s="1">
        <v>0.25</v>
      </c>
      <c r="B61" s="1">
        <v>-2.4896089999999998E-4</v>
      </c>
      <c r="C61" s="5"/>
      <c r="J61">
        <f t="shared" si="0"/>
        <v>6.2240224999999996E-5</v>
      </c>
      <c r="K61" s="5">
        <f t="shared" si="1"/>
        <v>-12.233950859950859</v>
      </c>
    </row>
    <row r="62" spans="1:11" x14ac:dyDescent="0.25">
      <c r="A62" s="1">
        <v>0.27500000000000002</v>
      </c>
      <c r="B62" s="1">
        <v>-2.4034100000000001E-4</v>
      </c>
      <c r="C62" s="5"/>
      <c r="J62">
        <f t="shared" si="0"/>
        <v>6.6093775000000012E-5</v>
      </c>
      <c r="K62" s="5">
        <f t="shared" si="1"/>
        <v>-11.810368550368551</v>
      </c>
    </row>
    <row r="63" spans="1:11" x14ac:dyDescent="0.25">
      <c r="A63" s="1">
        <v>0.3</v>
      </c>
      <c r="B63" s="1">
        <v>-2.305028E-4</v>
      </c>
      <c r="C63" s="5"/>
      <c r="J63">
        <f t="shared" si="0"/>
        <v>6.9150839999999991E-5</v>
      </c>
      <c r="K63" s="5">
        <f t="shared" si="1"/>
        <v>-11.326918918918919</v>
      </c>
    </row>
    <row r="64" spans="1:11" x14ac:dyDescent="0.25">
      <c r="A64" s="1">
        <v>0.32500000000000001</v>
      </c>
      <c r="B64" s="1">
        <v>-2.195992E-4</v>
      </c>
      <c r="C64" s="5"/>
      <c r="J64">
        <f t="shared" si="0"/>
        <v>7.1369739999999998E-5</v>
      </c>
      <c r="K64" s="5">
        <f t="shared" si="1"/>
        <v>-10.791115479115479</v>
      </c>
    </row>
    <row r="65" spans="1:11" x14ac:dyDescent="0.25">
      <c r="A65" s="1">
        <v>0.35</v>
      </c>
      <c r="B65" s="1">
        <v>-2.0665540000000001E-4</v>
      </c>
      <c r="C65" s="5"/>
      <c r="J65">
        <f t="shared" si="0"/>
        <v>7.2329389999999992E-5</v>
      </c>
      <c r="K65" s="5">
        <f t="shared" si="1"/>
        <v>-10.155056511056513</v>
      </c>
    </row>
    <row r="66" spans="1:11" x14ac:dyDescent="0.25">
      <c r="A66" s="1">
        <v>0.375</v>
      </c>
      <c r="B66" s="1">
        <v>-1.9493019999999999E-4</v>
      </c>
      <c r="C66" s="5"/>
      <c r="J66">
        <f t="shared" si="0"/>
        <v>7.3098824999999994E-5</v>
      </c>
      <c r="K66" s="5">
        <f t="shared" si="1"/>
        <v>-9.5788796068796067</v>
      </c>
    </row>
    <row r="67" spans="1:11" x14ac:dyDescent="0.25">
      <c r="A67" s="1">
        <v>0.4</v>
      </c>
      <c r="B67" s="1">
        <v>-1.7970430000000001E-4</v>
      </c>
      <c r="C67" s="5"/>
      <c r="J67">
        <f t="shared" si="0"/>
        <v>7.1881720000000008E-5</v>
      </c>
      <c r="K67" s="5">
        <f t="shared" si="1"/>
        <v>-8.8306781326781341</v>
      </c>
    </row>
    <row r="68" spans="1:11" x14ac:dyDescent="0.25">
      <c r="A68" s="1">
        <v>0.42499999999999999</v>
      </c>
      <c r="B68" s="1">
        <v>-1.6119950000000001E-4</v>
      </c>
      <c r="C68" s="5"/>
      <c r="J68">
        <f t="shared" si="0"/>
        <v>6.8509787500000002E-5</v>
      </c>
      <c r="K68" s="5">
        <f t="shared" si="1"/>
        <v>-7.9213513513513512</v>
      </c>
    </row>
    <row r="69" spans="1:11" x14ac:dyDescent="0.25">
      <c r="A69" s="1">
        <v>0.45</v>
      </c>
      <c r="B69" s="1">
        <v>-1.381059E-4</v>
      </c>
      <c r="C69" s="5"/>
      <c r="J69">
        <f t="shared" si="0"/>
        <v>6.2147654999999998E-5</v>
      </c>
      <c r="K69" s="5">
        <f t="shared" si="1"/>
        <v>-6.7865307125307126</v>
      </c>
    </row>
    <row r="70" spans="1:11" x14ac:dyDescent="0.25">
      <c r="A70" s="1">
        <v>0.47499999999999998</v>
      </c>
      <c r="B70" s="1">
        <v>-1.1108530000000001E-4</v>
      </c>
      <c r="C70" s="5"/>
      <c r="J70">
        <f t="shared" si="0"/>
        <v>5.2765517499999999E-5</v>
      </c>
      <c r="K70" s="5">
        <f t="shared" si="1"/>
        <v>-5.4587371007371015</v>
      </c>
    </row>
    <row r="71" spans="1:11" x14ac:dyDescent="0.25">
      <c r="A71" s="1">
        <v>0.5</v>
      </c>
      <c r="B71" s="1">
        <v>-8.1178869999999994E-5</v>
      </c>
      <c r="C71" s="5"/>
      <c r="J71">
        <f t="shared" si="0"/>
        <v>4.0589434999999997E-5</v>
      </c>
      <c r="K71" s="5">
        <f t="shared" si="1"/>
        <v>-3.989133660933661</v>
      </c>
    </row>
    <row r="72" spans="1:11" x14ac:dyDescent="0.25">
      <c r="A72" s="1">
        <v>0.52500000000000002</v>
      </c>
      <c r="B72" s="1">
        <v>-4.0735119999999997E-5</v>
      </c>
      <c r="C72" s="5"/>
      <c r="J72">
        <f t="shared" si="0"/>
        <v>2.1385937999999999E-5</v>
      </c>
      <c r="K72" s="5">
        <f t="shared" si="1"/>
        <v>-2.0017257985257983</v>
      </c>
    </row>
    <row r="73" spans="1:11" x14ac:dyDescent="0.25">
      <c r="A73" s="1">
        <v>0.55000000000000004</v>
      </c>
      <c r="B73" s="1">
        <v>5.6955220000000001E-6</v>
      </c>
      <c r="C73" s="5"/>
      <c r="J73">
        <f t="shared" si="0"/>
        <v>-3.1325371000000004E-6</v>
      </c>
      <c r="K73" s="5">
        <f t="shared" si="1"/>
        <v>0.27987823095823094</v>
      </c>
    </row>
    <row r="74" spans="1:11" x14ac:dyDescent="0.25">
      <c r="A74" s="1">
        <v>0.57499999999999996</v>
      </c>
      <c r="B74" s="1">
        <v>6.551773E-5</v>
      </c>
      <c r="C74" s="5"/>
      <c r="J74">
        <f t="shared" ref="J74:J137" si="2">-(B74*A74)</f>
        <v>-3.7672694749999997E-5</v>
      </c>
      <c r="K74" s="5">
        <f t="shared" ref="K74:K137" si="3">B74*1000/$D$7</f>
        <v>3.2195444717444714</v>
      </c>
    </row>
    <row r="75" spans="1:11" x14ac:dyDescent="0.25">
      <c r="A75" s="1">
        <v>0.6</v>
      </c>
      <c r="B75" s="1">
        <v>1.3494289999999999E-4</v>
      </c>
      <c r="C75" s="5"/>
      <c r="J75">
        <f t="shared" si="2"/>
        <v>-8.0965739999999992E-5</v>
      </c>
      <c r="K75" s="5">
        <f t="shared" si="3"/>
        <v>6.6311007371007369</v>
      </c>
    </row>
    <row r="76" spans="1:11" x14ac:dyDescent="0.25">
      <c r="A76" s="1">
        <v>0.625</v>
      </c>
      <c r="B76" s="1">
        <v>2.136036E-4</v>
      </c>
      <c r="C76" s="5"/>
      <c r="J76">
        <f t="shared" si="2"/>
        <v>-1.3350225E-4</v>
      </c>
      <c r="K76" s="5">
        <f t="shared" si="3"/>
        <v>10.496491400491401</v>
      </c>
    </row>
    <row r="77" spans="1:11" x14ac:dyDescent="0.25">
      <c r="A77" s="1">
        <v>0.65</v>
      </c>
      <c r="B77" s="1">
        <v>3.0054719999999998E-4</v>
      </c>
      <c r="C77" s="5"/>
      <c r="J77">
        <f t="shared" si="2"/>
        <v>-1.9535568E-4</v>
      </c>
      <c r="K77" s="5">
        <f t="shared" si="3"/>
        <v>14.768904176904174</v>
      </c>
    </row>
    <row r="78" spans="1:11" x14ac:dyDescent="0.25">
      <c r="A78" s="1">
        <v>0.67500000000000004</v>
      </c>
      <c r="B78" s="1">
        <v>3.9610999999999997E-4</v>
      </c>
      <c r="C78" s="5"/>
      <c r="J78">
        <f t="shared" si="2"/>
        <v>-2.6737425E-4</v>
      </c>
      <c r="K78" s="5">
        <f t="shared" si="3"/>
        <v>19.464864864864865</v>
      </c>
    </row>
    <row r="79" spans="1:11" x14ac:dyDescent="0.25">
      <c r="A79" s="1">
        <v>0.7</v>
      </c>
      <c r="B79" s="1">
        <v>4.9865010000000004E-4</v>
      </c>
      <c r="C79" s="5"/>
      <c r="J79">
        <f t="shared" si="2"/>
        <v>-3.4905507000000002E-4</v>
      </c>
      <c r="K79" s="5">
        <f t="shared" si="3"/>
        <v>24.503690417690418</v>
      </c>
    </row>
    <row r="80" spans="1:11" x14ac:dyDescent="0.25">
      <c r="A80" s="1">
        <v>0.72499999999999998</v>
      </c>
      <c r="B80" s="1">
        <v>6.0748690000000005E-4</v>
      </c>
      <c r="C80" s="5"/>
      <c r="J80">
        <f t="shared" si="2"/>
        <v>-4.4042800250000002E-4</v>
      </c>
      <c r="K80" s="5">
        <f t="shared" si="3"/>
        <v>29.85193611793612</v>
      </c>
    </row>
    <row r="81" spans="1:11" x14ac:dyDescent="0.25">
      <c r="A81" s="1">
        <v>0.75</v>
      </c>
      <c r="B81" s="1">
        <v>7.2040889999999995E-4</v>
      </c>
      <c r="C81" s="5"/>
      <c r="J81">
        <f t="shared" si="2"/>
        <v>-5.4030667499999996E-4</v>
      </c>
      <c r="K81" s="5">
        <f t="shared" si="3"/>
        <v>35.400928746928741</v>
      </c>
    </row>
    <row r="82" spans="1:11" x14ac:dyDescent="0.25">
      <c r="A82" s="1">
        <v>0.77500000000000002</v>
      </c>
      <c r="B82" s="1">
        <v>8.3904070000000001E-4</v>
      </c>
      <c r="C82" s="5"/>
      <c r="J82">
        <f t="shared" si="2"/>
        <v>-6.5025654249999999E-4</v>
      </c>
      <c r="K82" s="5">
        <f t="shared" si="3"/>
        <v>41.230501228501225</v>
      </c>
    </row>
    <row r="83" spans="1:11" x14ac:dyDescent="0.25">
      <c r="A83" s="1">
        <v>0.8</v>
      </c>
      <c r="B83" s="1">
        <v>9.6132780000000005E-4</v>
      </c>
      <c r="C83" s="5"/>
      <c r="J83">
        <f t="shared" si="2"/>
        <v>-7.6906224000000006E-4</v>
      </c>
      <c r="K83" s="5">
        <f t="shared" si="3"/>
        <v>47.239695331695337</v>
      </c>
    </row>
    <row r="84" spans="1:11" x14ac:dyDescent="0.25">
      <c r="A84" s="1">
        <v>0.82499999999999996</v>
      </c>
      <c r="B84" s="1">
        <v>1.0621579999999999E-3</v>
      </c>
      <c r="C84" s="5"/>
      <c r="J84">
        <f t="shared" si="2"/>
        <v>-8.7628034999999991E-4</v>
      </c>
      <c r="K84" s="5">
        <f t="shared" si="3"/>
        <v>52.194496314496313</v>
      </c>
    </row>
    <row r="85" spans="1:11" x14ac:dyDescent="0.25">
      <c r="A85" s="1">
        <v>0.85</v>
      </c>
      <c r="B85" s="1">
        <v>1.1855310000000001E-3</v>
      </c>
      <c r="C85" s="5"/>
      <c r="J85">
        <f t="shared" si="2"/>
        <v>-1.0077013500000001E-3</v>
      </c>
      <c r="K85" s="5">
        <f t="shared" si="3"/>
        <v>58.2570515970516</v>
      </c>
    </row>
    <row r="86" spans="1:11" x14ac:dyDescent="0.25">
      <c r="A86" s="1">
        <v>0.875</v>
      </c>
      <c r="B86" s="1">
        <v>1.311064E-3</v>
      </c>
      <c r="C86" s="5"/>
      <c r="J86">
        <f t="shared" si="2"/>
        <v>-1.1471809999999999E-3</v>
      </c>
      <c r="K86" s="5">
        <f t="shared" si="3"/>
        <v>64.425749385749384</v>
      </c>
    </row>
    <row r="87" spans="1:11" x14ac:dyDescent="0.25">
      <c r="A87" s="1">
        <v>0.9</v>
      </c>
      <c r="B87" s="1">
        <v>1.4368079999999999E-3</v>
      </c>
      <c r="C87" s="5"/>
      <c r="J87">
        <f t="shared" si="2"/>
        <v>-1.2931271999999999E-3</v>
      </c>
      <c r="K87" s="5">
        <f t="shared" si="3"/>
        <v>70.604815724815722</v>
      </c>
    </row>
    <row r="88" spans="1:11" x14ac:dyDescent="0.25">
      <c r="A88" s="1">
        <v>0.92500000000000004</v>
      </c>
      <c r="B88" s="1">
        <v>1.570019E-3</v>
      </c>
      <c r="C88" s="5"/>
      <c r="J88">
        <f t="shared" si="2"/>
        <v>-1.452267575E-3</v>
      </c>
      <c r="K88" s="5">
        <f t="shared" si="3"/>
        <v>77.15081081081081</v>
      </c>
    </row>
    <row r="89" spans="1:11" x14ac:dyDescent="0.25">
      <c r="A89" s="1">
        <v>0.95</v>
      </c>
      <c r="B89" s="1">
        <v>1.7049750000000001E-3</v>
      </c>
      <c r="C89" s="5"/>
      <c r="J89">
        <f t="shared" si="2"/>
        <v>-1.61972625E-3</v>
      </c>
      <c r="K89" s="5">
        <f t="shared" si="3"/>
        <v>83.782555282555293</v>
      </c>
    </row>
    <row r="90" spans="1:11" x14ac:dyDescent="0.25">
      <c r="A90" s="1">
        <v>0.97499999999999998</v>
      </c>
      <c r="B90" s="1">
        <v>1.832761E-3</v>
      </c>
      <c r="C90" s="5"/>
      <c r="J90">
        <f t="shared" si="2"/>
        <v>-1.786941975E-3</v>
      </c>
      <c r="K90" s="5">
        <f t="shared" si="3"/>
        <v>90.061965601965611</v>
      </c>
    </row>
    <row r="91" spans="1:11" x14ac:dyDescent="0.25">
      <c r="A91" s="1">
        <v>1</v>
      </c>
      <c r="B91" s="1">
        <v>1.9423089999999999E-3</v>
      </c>
      <c r="C91" s="5"/>
      <c r="J91">
        <f t="shared" si="2"/>
        <v>-1.9423089999999999E-3</v>
      </c>
      <c r="K91" s="5">
        <f t="shared" si="3"/>
        <v>95.445159705159696</v>
      </c>
    </row>
    <row r="92" spans="1:11" x14ac:dyDescent="0.25">
      <c r="A92" s="1">
        <v>1</v>
      </c>
      <c r="B92" s="1">
        <v>1.921992E-3</v>
      </c>
      <c r="C92" s="5"/>
      <c r="J92">
        <f t="shared" si="2"/>
        <v>-1.921992E-3</v>
      </c>
      <c r="K92" s="5">
        <f t="shared" si="3"/>
        <v>94.44678132678132</v>
      </c>
    </row>
    <row r="93" spans="1:11" x14ac:dyDescent="0.25">
      <c r="A93" s="1">
        <v>0.97499999999999998</v>
      </c>
      <c r="B93" s="1">
        <v>1.780918E-3</v>
      </c>
      <c r="C93" s="5"/>
      <c r="J93">
        <f t="shared" si="2"/>
        <v>-1.73639505E-3</v>
      </c>
      <c r="K93" s="5">
        <f t="shared" si="3"/>
        <v>87.514398034398027</v>
      </c>
    </row>
    <row r="94" spans="1:11" x14ac:dyDescent="0.25">
      <c r="A94" s="1">
        <v>0.95</v>
      </c>
      <c r="B94" s="1">
        <v>1.644284E-3</v>
      </c>
      <c r="C94" s="5"/>
      <c r="J94">
        <f t="shared" si="2"/>
        <v>-1.5620698E-3</v>
      </c>
      <c r="K94" s="5">
        <f t="shared" si="3"/>
        <v>80.800196560196568</v>
      </c>
    </row>
    <row r="95" spans="1:11" x14ac:dyDescent="0.25">
      <c r="A95" s="1">
        <v>0.92500000000000004</v>
      </c>
      <c r="B95" s="1">
        <v>1.520216E-3</v>
      </c>
      <c r="C95" s="5"/>
      <c r="J95">
        <f t="shared" si="2"/>
        <v>-1.4061998000000002E-3</v>
      </c>
      <c r="K95" s="5">
        <f t="shared" si="3"/>
        <v>74.703488943488949</v>
      </c>
    </row>
    <row r="96" spans="1:11" x14ac:dyDescent="0.25">
      <c r="A96" s="1">
        <v>0.9</v>
      </c>
      <c r="B96" s="1">
        <v>1.3998299999999999E-3</v>
      </c>
      <c r="C96" s="5"/>
      <c r="J96">
        <f t="shared" si="2"/>
        <v>-1.2598469999999999E-3</v>
      </c>
      <c r="K96" s="5">
        <f t="shared" si="3"/>
        <v>68.787714987714978</v>
      </c>
    </row>
    <row r="97" spans="1:11" x14ac:dyDescent="0.25">
      <c r="A97" s="1">
        <v>0.875</v>
      </c>
      <c r="B97" s="1">
        <v>1.2791269999999999E-3</v>
      </c>
      <c r="C97" s="5"/>
      <c r="J97">
        <f t="shared" si="2"/>
        <v>-1.1192361249999999E-3</v>
      </c>
      <c r="K97" s="5">
        <f t="shared" si="3"/>
        <v>62.856363636363632</v>
      </c>
    </row>
    <row r="98" spans="1:11" x14ac:dyDescent="0.25">
      <c r="A98" s="1">
        <v>0.85</v>
      </c>
      <c r="B98" s="1">
        <v>1.154979E-3</v>
      </c>
      <c r="C98" s="5"/>
      <c r="J98">
        <f t="shared" si="2"/>
        <v>-9.8173214999999997E-4</v>
      </c>
      <c r="K98" s="5">
        <f t="shared" si="3"/>
        <v>56.755724815724811</v>
      </c>
    </row>
    <row r="99" spans="1:11" x14ac:dyDescent="0.25">
      <c r="A99" s="1">
        <v>0.82499999999999996</v>
      </c>
      <c r="B99" s="1">
        <v>1.035032E-3</v>
      </c>
      <c r="C99" s="5"/>
      <c r="J99">
        <f t="shared" si="2"/>
        <v>-8.5390139999999993E-4</v>
      </c>
      <c r="K99" s="5">
        <f t="shared" si="3"/>
        <v>50.861523341523338</v>
      </c>
    </row>
    <row r="100" spans="1:11" x14ac:dyDescent="0.25">
      <c r="A100" s="1">
        <v>0.8</v>
      </c>
      <c r="B100" s="1">
        <v>9.142248E-4</v>
      </c>
      <c r="C100" s="5"/>
      <c r="J100">
        <f t="shared" si="2"/>
        <v>-7.3137984E-4</v>
      </c>
      <c r="K100" s="5">
        <f t="shared" si="3"/>
        <v>44.925051597051592</v>
      </c>
    </row>
    <row r="101" spans="1:11" x14ac:dyDescent="0.25">
      <c r="A101" s="1">
        <v>0.77500000000000002</v>
      </c>
      <c r="B101" s="1">
        <v>7.9848379999999995E-4</v>
      </c>
      <c r="C101" s="5"/>
      <c r="J101">
        <f t="shared" si="2"/>
        <v>-6.1882494499999993E-4</v>
      </c>
      <c r="K101" s="5">
        <f t="shared" si="3"/>
        <v>39.237533169533165</v>
      </c>
    </row>
    <row r="102" spans="1:11" x14ac:dyDescent="0.25">
      <c r="A102" s="1">
        <v>0.75</v>
      </c>
      <c r="B102" s="1">
        <v>6.8699359999999999E-4</v>
      </c>
      <c r="C102" s="5"/>
      <c r="J102">
        <f t="shared" si="2"/>
        <v>-5.1524519999999996E-4</v>
      </c>
      <c r="K102" s="5">
        <f t="shared" si="3"/>
        <v>33.758899262899263</v>
      </c>
    </row>
    <row r="103" spans="1:11" x14ac:dyDescent="0.25">
      <c r="A103" s="1">
        <v>0.72499999999999998</v>
      </c>
      <c r="B103" s="1">
        <v>5.8012319999999995E-4</v>
      </c>
      <c r="C103" s="5"/>
      <c r="J103">
        <f t="shared" si="2"/>
        <v>-4.2058931999999994E-4</v>
      </c>
      <c r="K103" s="5">
        <f t="shared" si="3"/>
        <v>28.507282555282554</v>
      </c>
    </row>
    <row r="104" spans="1:11" x14ac:dyDescent="0.25">
      <c r="A104" s="1">
        <v>0.7</v>
      </c>
      <c r="B104" s="1">
        <v>4.770207E-4</v>
      </c>
      <c r="C104" s="5"/>
      <c r="J104">
        <f t="shared" si="2"/>
        <v>-3.3391448999999998E-4</v>
      </c>
      <c r="K104" s="5">
        <f t="shared" si="3"/>
        <v>23.440820638820639</v>
      </c>
    </row>
    <row r="105" spans="1:11" x14ac:dyDescent="0.25">
      <c r="A105" s="1">
        <v>0.67500000000000004</v>
      </c>
      <c r="B105" s="1">
        <v>3.8002730000000001E-4</v>
      </c>
      <c r="C105" s="5"/>
      <c r="J105">
        <f t="shared" si="2"/>
        <v>-2.5651842750000004E-4</v>
      </c>
      <c r="K105" s="5">
        <f t="shared" si="3"/>
        <v>18.674560196560197</v>
      </c>
    </row>
    <row r="106" spans="1:11" x14ac:dyDescent="0.25">
      <c r="A106" s="1">
        <v>0.65</v>
      </c>
      <c r="B106" s="1">
        <v>2.8912449999999999E-4</v>
      </c>
      <c r="C106" s="5"/>
      <c r="J106">
        <f t="shared" si="2"/>
        <v>-1.8793092499999999E-4</v>
      </c>
      <c r="K106" s="5">
        <f t="shared" si="3"/>
        <v>14.207592137592139</v>
      </c>
    </row>
    <row r="107" spans="1:11" x14ac:dyDescent="0.25">
      <c r="A107" s="1">
        <v>0.625</v>
      </c>
      <c r="B107" s="1">
        <v>2.0516609999999999E-4</v>
      </c>
      <c r="C107" s="5"/>
      <c r="J107">
        <f t="shared" si="2"/>
        <v>-1.2822881249999999E-4</v>
      </c>
      <c r="K107" s="5">
        <f t="shared" si="3"/>
        <v>10.081872235872236</v>
      </c>
    </row>
    <row r="108" spans="1:11" x14ac:dyDescent="0.25">
      <c r="A108" s="1">
        <v>0.6</v>
      </c>
      <c r="B108" s="1">
        <v>1.29388E-4</v>
      </c>
      <c r="C108" s="5"/>
      <c r="J108">
        <f t="shared" si="2"/>
        <v>-7.7632799999999993E-5</v>
      </c>
      <c r="K108" s="5">
        <f t="shared" si="3"/>
        <v>6.3581326781326784</v>
      </c>
    </row>
    <row r="109" spans="1:11" x14ac:dyDescent="0.25">
      <c r="A109" s="1">
        <v>0.57499999999999996</v>
      </c>
      <c r="B109" s="1">
        <v>6.1900990000000002E-5</v>
      </c>
      <c r="C109" s="5"/>
      <c r="J109">
        <f t="shared" si="2"/>
        <v>-3.5593069249999997E-5</v>
      </c>
      <c r="K109" s="5">
        <f t="shared" si="3"/>
        <v>3.0418176904176906</v>
      </c>
    </row>
    <row r="110" spans="1:11" x14ac:dyDescent="0.25">
      <c r="A110" s="1">
        <v>0.55000000000000004</v>
      </c>
      <c r="B110" s="1">
        <v>3.4154349999999999E-6</v>
      </c>
      <c r="C110" s="5"/>
      <c r="J110">
        <f t="shared" si="2"/>
        <v>-1.8784892500000001E-6</v>
      </c>
      <c r="K110" s="5">
        <f t="shared" si="3"/>
        <v>0.16783464373464371</v>
      </c>
    </row>
    <row r="111" spans="1:11" x14ac:dyDescent="0.25">
      <c r="A111" s="1">
        <v>0.52500000000000002</v>
      </c>
      <c r="B111" s="1">
        <v>-4.619896E-5</v>
      </c>
      <c r="C111" s="5"/>
      <c r="J111">
        <f t="shared" si="2"/>
        <v>2.4254454E-5</v>
      </c>
      <c r="K111" s="5">
        <f t="shared" si="3"/>
        <v>-2.2702191646191645</v>
      </c>
    </row>
    <row r="112" spans="1:11" x14ac:dyDescent="0.25">
      <c r="A112" s="1">
        <v>0.5</v>
      </c>
      <c r="B112" s="1">
        <v>-8.8107269999999994E-5</v>
      </c>
      <c r="C112" s="5"/>
      <c r="J112">
        <f t="shared" si="2"/>
        <v>4.4053634999999997E-5</v>
      </c>
      <c r="K112" s="5">
        <f t="shared" si="3"/>
        <v>-4.329595577395577</v>
      </c>
    </row>
    <row r="113" spans="1:11" x14ac:dyDescent="0.25">
      <c r="A113" s="1">
        <v>0.47499999999999998</v>
      </c>
      <c r="B113" s="1">
        <v>-1.214191E-4</v>
      </c>
      <c r="C113" s="5"/>
      <c r="J113">
        <f t="shared" si="2"/>
        <v>5.7674072499999999E-5</v>
      </c>
      <c r="K113" s="5">
        <f t="shared" si="3"/>
        <v>-5.9665405405405405</v>
      </c>
    </row>
    <row r="114" spans="1:11" x14ac:dyDescent="0.25">
      <c r="A114" s="1">
        <v>0.45</v>
      </c>
      <c r="B114" s="1">
        <v>-1.5180989999999999E-4</v>
      </c>
      <c r="C114" s="5"/>
      <c r="J114">
        <f t="shared" si="2"/>
        <v>6.8314454999999995E-5</v>
      </c>
      <c r="K114" s="5">
        <f t="shared" si="3"/>
        <v>-7.4599459459459458</v>
      </c>
    </row>
    <row r="115" spans="1:11" x14ac:dyDescent="0.25">
      <c r="A115" s="1">
        <v>0.42499999999999999</v>
      </c>
      <c r="B115" s="1">
        <v>-1.7554460000000001E-4</v>
      </c>
      <c r="C115" s="5"/>
      <c r="J115">
        <f t="shared" si="2"/>
        <v>7.4606455000000008E-5</v>
      </c>
      <c r="K115" s="5">
        <f t="shared" si="3"/>
        <v>-8.6262702702702718</v>
      </c>
    </row>
    <row r="116" spans="1:11" x14ac:dyDescent="0.25">
      <c r="A116" s="1">
        <v>0.4</v>
      </c>
      <c r="B116" s="1">
        <v>-1.971482E-4</v>
      </c>
      <c r="C116" s="5"/>
      <c r="J116">
        <f t="shared" si="2"/>
        <v>7.8859280000000004E-5</v>
      </c>
      <c r="K116" s="5">
        <f t="shared" si="3"/>
        <v>-9.687872235872236</v>
      </c>
    </row>
    <row r="117" spans="1:11" x14ac:dyDescent="0.25">
      <c r="A117" s="1">
        <v>0.375</v>
      </c>
      <c r="B117" s="1">
        <v>-2.1496070000000001E-4</v>
      </c>
      <c r="C117" s="5"/>
      <c r="J117">
        <f t="shared" si="2"/>
        <v>8.0610262500000011E-5</v>
      </c>
      <c r="K117" s="5">
        <f t="shared" si="3"/>
        <v>-10.563179361179362</v>
      </c>
    </row>
    <row r="118" spans="1:11" x14ac:dyDescent="0.25">
      <c r="A118" s="1">
        <v>0.35</v>
      </c>
      <c r="B118" s="1">
        <v>-2.292703E-4</v>
      </c>
      <c r="C118" s="5"/>
      <c r="J118">
        <f t="shared" si="2"/>
        <v>8.0244604999999994E-5</v>
      </c>
      <c r="K118" s="5">
        <f t="shared" si="3"/>
        <v>-11.266353808353809</v>
      </c>
    </row>
    <row r="119" spans="1:11" x14ac:dyDescent="0.25">
      <c r="A119" s="1">
        <v>0.32500000000000001</v>
      </c>
      <c r="B119" s="1">
        <v>-2.4268489999999999E-4</v>
      </c>
      <c r="C119" s="5"/>
      <c r="J119">
        <f t="shared" si="2"/>
        <v>7.8872592500000004E-5</v>
      </c>
      <c r="K119" s="5">
        <f t="shared" si="3"/>
        <v>-11.925547911547911</v>
      </c>
    </row>
    <row r="120" spans="1:11" x14ac:dyDescent="0.25">
      <c r="A120" s="1">
        <v>0.3</v>
      </c>
      <c r="B120" s="1">
        <v>-2.559018E-4</v>
      </c>
      <c r="C120" s="5"/>
      <c r="J120">
        <f t="shared" si="2"/>
        <v>7.6770539999999996E-5</v>
      </c>
      <c r="K120" s="5">
        <f t="shared" si="3"/>
        <v>-12.575027027027028</v>
      </c>
    </row>
    <row r="121" spans="1:11" x14ac:dyDescent="0.25">
      <c r="A121" s="1">
        <v>0.27500000000000002</v>
      </c>
      <c r="B121" s="1">
        <v>-2.6548499999999998E-4</v>
      </c>
      <c r="C121" s="5"/>
      <c r="J121">
        <f t="shared" si="2"/>
        <v>7.3008374999999995E-5</v>
      </c>
      <c r="K121" s="5">
        <f t="shared" si="3"/>
        <v>-13.045945945945945</v>
      </c>
    </row>
    <row r="122" spans="1:11" x14ac:dyDescent="0.25">
      <c r="A122" s="1">
        <v>0.25</v>
      </c>
      <c r="B122" s="1">
        <v>-2.7505919999999998E-4</v>
      </c>
      <c r="C122" s="5"/>
      <c r="J122">
        <f t="shared" si="2"/>
        <v>6.8764799999999996E-5</v>
      </c>
      <c r="K122" s="5">
        <f t="shared" si="3"/>
        <v>-13.516422604422605</v>
      </c>
    </row>
    <row r="123" spans="1:11" x14ac:dyDescent="0.25">
      <c r="A123" s="1">
        <v>0.22500000000000001</v>
      </c>
      <c r="B123" s="1">
        <v>-2.8440349999999997E-4</v>
      </c>
      <c r="C123" s="5"/>
      <c r="J123">
        <f t="shared" si="2"/>
        <v>6.39907875E-5</v>
      </c>
      <c r="K123" s="5">
        <f t="shared" si="3"/>
        <v>-13.975601965601964</v>
      </c>
    </row>
    <row r="124" spans="1:11" x14ac:dyDescent="0.25">
      <c r="A124" s="1">
        <v>0.2</v>
      </c>
      <c r="B124" s="1">
        <v>-2.944116E-4</v>
      </c>
      <c r="C124" s="5"/>
      <c r="J124">
        <f t="shared" si="2"/>
        <v>5.8882320000000005E-5</v>
      </c>
      <c r="K124" s="5">
        <f t="shared" si="3"/>
        <v>-14.467400491400491</v>
      </c>
    </row>
    <row r="125" spans="1:11" x14ac:dyDescent="0.25">
      <c r="A125" s="1">
        <v>0.17499999999999999</v>
      </c>
      <c r="B125" s="1">
        <v>-3.0042669999999998E-4</v>
      </c>
      <c r="C125" s="5"/>
      <c r="J125">
        <f t="shared" si="2"/>
        <v>5.2574672499999991E-5</v>
      </c>
      <c r="K125" s="5">
        <f t="shared" si="3"/>
        <v>-14.762982800982801</v>
      </c>
    </row>
    <row r="126" spans="1:11" x14ac:dyDescent="0.25">
      <c r="A126" s="1">
        <v>0.15</v>
      </c>
      <c r="B126" s="1">
        <v>-3.0665530000000002E-4</v>
      </c>
      <c r="C126" s="5"/>
      <c r="J126">
        <f t="shared" si="2"/>
        <v>4.5998295000000003E-5</v>
      </c>
      <c r="K126" s="5">
        <f t="shared" si="3"/>
        <v>-15.069056511056512</v>
      </c>
    </row>
    <row r="127" spans="1:11" x14ac:dyDescent="0.25">
      <c r="A127" s="1">
        <v>0.125</v>
      </c>
      <c r="B127" s="1">
        <v>-3.127615E-4</v>
      </c>
      <c r="C127" s="5"/>
      <c r="J127">
        <f t="shared" si="2"/>
        <v>3.90951875E-5</v>
      </c>
      <c r="K127" s="5">
        <f t="shared" si="3"/>
        <v>-15.36911547911548</v>
      </c>
    </row>
    <row r="128" spans="1:11" x14ac:dyDescent="0.25">
      <c r="A128" s="1">
        <v>0.1</v>
      </c>
      <c r="B128" s="1">
        <v>-3.2082840000000003E-4</v>
      </c>
      <c r="C128" s="5"/>
      <c r="J128">
        <f t="shared" si="2"/>
        <v>3.2082840000000007E-5</v>
      </c>
      <c r="K128" s="5">
        <f t="shared" si="3"/>
        <v>-15.765523341523343</v>
      </c>
    </row>
    <row r="129" spans="1:11" x14ac:dyDescent="0.25">
      <c r="A129" s="1">
        <v>7.4999999999999997E-2</v>
      </c>
      <c r="B129" s="1">
        <v>-3.2676089999999998E-4</v>
      </c>
      <c r="C129" s="5"/>
      <c r="J129">
        <f t="shared" si="2"/>
        <v>2.4507067499999999E-5</v>
      </c>
      <c r="K129" s="5">
        <f t="shared" si="3"/>
        <v>-16.057046683046682</v>
      </c>
    </row>
    <row r="130" spans="1:11" x14ac:dyDescent="0.25">
      <c r="A130" s="1">
        <v>0.05</v>
      </c>
      <c r="B130" s="1">
        <v>-3.3316580000000001E-4</v>
      </c>
      <c r="C130" s="5"/>
      <c r="J130">
        <f t="shared" si="2"/>
        <v>1.6658290000000002E-5</v>
      </c>
      <c r="K130" s="5">
        <f t="shared" si="3"/>
        <v>-16.371783783783783</v>
      </c>
    </row>
    <row r="131" spans="1:11" x14ac:dyDescent="0.25">
      <c r="A131" s="1">
        <v>2.5000000000000001E-2</v>
      </c>
      <c r="B131" s="1">
        <v>-3.3719780000000002E-4</v>
      </c>
      <c r="C131" s="5"/>
      <c r="J131">
        <f t="shared" si="2"/>
        <v>8.4299450000000001E-6</v>
      </c>
      <c r="K131" s="5">
        <f t="shared" si="3"/>
        <v>-16.56991646191646</v>
      </c>
    </row>
    <row r="132" spans="1:11" x14ac:dyDescent="0.25">
      <c r="A132" s="1">
        <v>0</v>
      </c>
      <c r="B132" s="1">
        <v>-3.4070740000000002E-4</v>
      </c>
      <c r="C132" s="5"/>
      <c r="J132">
        <f t="shared" si="2"/>
        <v>0</v>
      </c>
      <c r="K132" s="5">
        <f t="shared" si="3"/>
        <v>-16.74237837837838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5" priority="1" stopIfTrue="1" operator="equal">
      <formula>0</formula>
    </cfRule>
  </conditionalFormatting>
  <conditionalFormatting sqref="E23:E24">
    <cfRule type="cellIs" dxfId="1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57</v>
      </c>
    </row>
    <row r="3" spans="1:16" x14ac:dyDescent="0.25">
      <c r="C3" s="2" t="s">
        <v>2</v>
      </c>
      <c r="D3" t="s">
        <v>57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-3.3500000000000001E-3</v>
      </c>
      <c r="B10" s="1">
        <v>-3.6468630000000002E-4</v>
      </c>
      <c r="C10" s="5"/>
      <c r="D10" s="2" t="s">
        <v>17</v>
      </c>
      <c r="E10" s="6">
        <f>-F10*1000/$D$7</f>
        <v>17.880723560860901</v>
      </c>
      <c r="F10" s="4">
        <f>((INDEX(A10:B11,1,2)+INDEX(A10:B11,2,2))-((INDEX(A10:B11,1,2)-INDEX(A10:B11,2,2))/(INDEX(A10:B11,1,1)-INDEX(A10:B11,2,1))*(INDEX(A10:B11,1,1)+INDEX(A10:B11,2,1))))/2</f>
        <v>-3.6387272446351929E-4</v>
      </c>
      <c r="G10" t="s">
        <v>18</v>
      </c>
      <c r="H10" t="s">
        <v>19</v>
      </c>
      <c r="J10">
        <f t="shared" ref="J10:J73" si="0">-(B10*A10)</f>
        <v>-1.2216991050000001E-6</v>
      </c>
      <c r="K10" s="5">
        <f t="shared" ref="K10:K73" si="1">B10*1000/$D$7</f>
        <v>-17.920702702702705</v>
      </c>
      <c r="L10" s="2" t="s">
        <v>20</v>
      </c>
      <c r="M10" s="1">
        <f>MAX(E14:E15)/20</f>
        <v>2.7624661637226034E-2</v>
      </c>
      <c r="N10" s="7">
        <f>-E10</f>
        <v>-17.880723560860901</v>
      </c>
      <c r="O10" s="7">
        <f>-E11</f>
        <v>-16.703470087178868</v>
      </c>
      <c r="P10" s="7">
        <f>-E12</f>
        <v>-17.007268791859797</v>
      </c>
    </row>
    <row r="11" spans="1:16" x14ac:dyDescent="0.25">
      <c r="A11" s="1">
        <v>-2.665E-2</v>
      </c>
      <c r="B11" s="1">
        <v>-3.7034490000000003E-4</v>
      </c>
      <c r="C11" s="5"/>
      <c r="D11" s="2" t="s">
        <v>21</v>
      </c>
      <c r="E11" s="6">
        <f>-F11*1000/$D$7</f>
        <v>16.703470087178868</v>
      </c>
      <c r="F11" s="4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-3.3991561627408996E-4</v>
      </c>
      <c r="G11" s="5" t="s">
        <v>58</v>
      </c>
      <c r="H11" t="s">
        <v>59</v>
      </c>
      <c r="J11">
        <f t="shared" si="0"/>
        <v>-9.869691585E-6</v>
      </c>
      <c r="K11" s="5">
        <f t="shared" si="1"/>
        <v>-18.198766584766588</v>
      </c>
      <c r="L11" s="2"/>
      <c r="M11" s="1">
        <f>-MAX(E15:E16)/20</f>
        <v>-2.7578633734735559E-2</v>
      </c>
      <c r="N11" s="7">
        <f>-E10</f>
        <v>-17.880723560860901</v>
      </c>
      <c r="O11" s="7">
        <f>-E11</f>
        <v>-16.703470087178868</v>
      </c>
      <c r="P11" s="7">
        <f>-E12</f>
        <v>-17.007268791859797</v>
      </c>
    </row>
    <row r="12" spans="1:16" x14ac:dyDescent="0.25">
      <c r="A12" s="1">
        <v>-0.05</v>
      </c>
      <c r="B12" s="1">
        <v>-3.7669489999999999E-4</v>
      </c>
      <c r="C12" s="5"/>
      <c r="D12" s="2" t="s">
        <v>24</v>
      </c>
      <c r="E12" s="6">
        <f>-F12*1000/$D$7</f>
        <v>17.007268791859797</v>
      </c>
      <c r="F12" s="4">
        <f>((INDEX(A131:B132,1,2)+INDEX(A131:B132,2,2))-((INDEX(A131:B132,1,2)-INDEX(A131:B132,2,2))/(INDEX(A131:B132,1,1)-INDEX(A131:B132,2,1))*(INDEX(A131:B132,1,1)+INDEX(A131:B132,2,1))))/2</f>
        <v>-3.4609791991434686E-4</v>
      </c>
      <c r="G12" t="s">
        <v>25</v>
      </c>
      <c r="H12" t="s">
        <v>26</v>
      </c>
      <c r="J12">
        <f t="shared" si="0"/>
        <v>-1.8834745000000001E-5</v>
      </c>
      <c r="K12" s="5">
        <f t="shared" si="1"/>
        <v>-18.510805896805898</v>
      </c>
      <c r="L12" s="2"/>
    </row>
    <row r="13" spans="1:16" x14ac:dyDescent="0.25">
      <c r="A13" s="1">
        <v>-7.3349999999999999E-2</v>
      </c>
      <c r="B13" s="1">
        <v>-3.8333900000000001E-4</v>
      </c>
      <c r="C13" s="5"/>
      <c r="E13" s="4" t="s">
        <v>27</v>
      </c>
      <c r="F13" s="5"/>
      <c r="J13">
        <f t="shared" si="0"/>
        <v>-2.811791565E-5</v>
      </c>
      <c r="K13" s="5">
        <f t="shared" si="1"/>
        <v>-18.837297297297297</v>
      </c>
      <c r="L13" s="2" t="s">
        <v>28</v>
      </c>
      <c r="M13" s="7">
        <f>E14</f>
        <v>0.55249323274452067</v>
      </c>
      <c r="N13" s="7">
        <f>-MAX(E10:E12)/15</f>
        <v>-1.1920482373907266</v>
      </c>
    </row>
    <row r="14" spans="1:16" x14ac:dyDescent="0.25">
      <c r="A14" s="1">
        <v>-9.665E-2</v>
      </c>
      <c r="B14" s="1">
        <v>-3.9461150000000001E-4</v>
      </c>
      <c r="C14" s="5"/>
      <c r="D14" s="2" t="s">
        <v>29</v>
      </c>
      <c r="E14" s="6">
        <f>F14</f>
        <v>0.55249323274452067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0.55249323274452067</v>
      </c>
      <c r="G14" s="5" t="s">
        <v>60</v>
      </c>
      <c r="H14" t="s">
        <v>61</v>
      </c>
      <c r="J14">
        <f t="shared" si="0"/>
        <v>-3.8139201475000002E-5</v>
      </c>
      <c r="K14" s="5">
        <f t="shared" si="1"/>
        <v>-19.3912285012285</v>
      </c>
      <c r="L14" s="2"/>
      <c r="M14">
        <f>E14</f>
        <v>0.55249323274452067</v>
      </c>
      <c r="N14" s="7">
        <f>MAX(E10:E12)/15</f>
        <v>1.1920482373907266</v>
      </c>
    </row>
    <row r="15" spans="1:16" x14ac:dyDescent="0.25">
      <c r="A15" s="1">
        <v>-0.12</v>
      </c>
      <c r="B15" s="1">
        <v>-3.9910480000000001E-4</v>
      </c>
      <c r="C15" s="5"/>
      <c r="D15" s="2" t="s">
        <v>32</v>
      </c>
      <c r="E15" s="4">
        <f>F15</f>
        <v>0.55157267469471116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0.55157267469471116</v>
      </c>
      <c r="G15" s="5" t="s">
        <v>62</v>
      </c>
      <c r="H15" t="s">
        <v>63</v>
      </c>
      <c r="J15">
        <f t="shared" si="0"/>
        <v>-4.7892575999999997E-5</v>
      </c>
      <c r="K15" s="5">
        <f t="shared" si="1"/>
        <v>-19.612029484029485</v>
      </c>
      <c r="L15" s="2"/>
      <c r="M15" s="7">
        <f>E15</f>
        <v>0.55157267469471116</v>
      </c>
      <c r="N15" s="7">
        <f>-MAX(E10:E12)/15</f>
        <v>-1.1920482373907266</v>
      </c>
    </row>
    <row r="16" spans="1:16" x14ac:dyDescent="0.25">
      <c r="A16" s="1">
        <v>-0.14335000000000001</v>
      </c>
      <c r="B16" s="1">
        <v>-4.0522410000000002E-4</v>
      </c>
      <c r="C16" s="5"/>
      <c r="E16" s="4"/>
      <c r="J16">
        <f t="shared" si="0"/>
        <v>-5.8088874735000007E-5</v>
      </c>
      <c r="K16" s="5">
        <f t="shared" si="1"/>
        <v>-19.912732186732189</v>
      </c>
      <c r="L16" s="2"/>
      <c r="M16">
        <f>E15</f>
        <v>0.55157267469471116</v>
      </c>
      <c r="N16" s="7">
        <f>MAX(E10:E12)/15</f>
        <v>1.1920482373907266</v>
      </c>
    </row>
    <row r="17" spans="1:19" x14ac:dyDescent="0.25">
      <c r="A17" s="1">
        <v>-0.16664999999999999</v>
      </c>
      <c r="B17" s="1">
        <v>-4.1709789999999999E-4</v>
      </c>
      <c r="C17" s="8"/>
      <c r="D17" s="2" t="s">
        <v>35</v>
      </c>
      <c r="E17" s="9">
        <f>F17</f>
        <v>0.33291652913905967</v>
      </c>
      <c r="F17">
        <f>(-1)*MAX(J27:J88)/F11/E14</f>
        <v>0.33291652913905967</v>
      </c>
      <c r="G17" t="s">
        <v>64</v>
      </c>
      <c r="J17">
        <f t="shared" si="0"/>
        <v>-6.9509365034999991E-5</v>
      </c>
      <c r="K17" s="5">
        <f t="shared" si="1"/>
        <v>-20.4962113022113</v>
      </c>
      <c r="L17" s="2"/>
      <c r="N17" s="7"/>
    </row>
    <row r="18" spans="1:19" x14ac:dyDescent="0.25">
      <c r="A18" s="1">
        <v>-0.19</v>
      </c>
      <c r="B18" s="1">
        <v>-4.254951E-4</v>
      </c>
      <c r="C18" s="8"/>
      <c r="D18" s="2" t="s">
        <v>37</v>
      </c>
      <c r="E18" s="9">
        <f>F18</f>
        <v>0.3063805927273629</v>
      </c>
      <c r="F18">
        <f>(-1)*MAX(J88:J130)/F12/E15</f>
        <v>0.3063805927273629</v>
      </c>
      <c r="G18" t="s">
        <v>65</v>
      </c>
      <c r="J18">
        <f t="shared" si="0"/>
        <v>-8.0844068999999996E-5</v>
      </c>
      <c r="K18" s="5">
        <f t="shared" si="1"/>
        <v>-20.908850122850122</v>
      </c>
      <c r="L18" s="2" t="s">
        <v>39</v>
      </c>
      <c r="M18" s="5">
        <v>0</v>
      </c>
      <c r="N18" s="5">
        <f>INDEX(K27:K88,MATCH(MAX(J27:J88),J27:J88,0),1)</f>
        <v>-9.5015872235872241</v>
      </c>
      <c r="O18" s="16"/>
      <c r="P18" s="16" t="s">
        <v>66</v>
      </c>
      <c r="Q18" s="17"/>
      <c r="R18" s="17"/>
      <c r="S18" s="17"/>
    </row>
    <row r="19" spans="1:19" x14ac:dyDescent="0.25">
      <c r="A19" s="1">
        <v>-0.21335000000000001</v>
      </c>
      <c r="B19" s="1">
        <v>-4.2980680000000003E-4</v>
      </c>
      <c r="C19" s="8"/>
      <c r="D19" s="2"/>
      <c r="J19">
        <f t="shared" si="0"/>
        <v>-9.1699280780000017E-5</v>
      </c>
      <c r="K19" s="5">
        <f t="shared" si="1"/>
        <v>-21.120727272727276</v>
      </c>
      <c r="L19" s="2"/>
      <c r="M19" s="5">
        <f>INDEX(A27:A88,MATCH(MAX(J27:J88),J27:J88,0),1)</f>
        <v>0.32335000000000003</v>
      </c>
      <c r="N19" s="5">
        <f>INDEX(K27:K88,MATCH(MAX(J27:J88),J27:J88,0),1)</f>
        <v>-9.5015872235872241</v>
      </c>
      <c r="O19" s="16" t="s">
        <v>67</v>
      </c>
      <c r="P19" s="16" t="s">
        <v>66</v>
      </c>
      <c r="Q19" s="17"/>
      <c r="R19" s="17"/>
      <c r="S19" s="17"/>
    </row>
    <row r="20" spans="1:19" x14ac:dyDescent="0.25">
      <c r="A20" s="1">
        <v>-0.23665</v>
      </c>
      <c r="B20" s="1">
        <v>-4.3880109999999998E-4</v>
      </c>
      <c r="C20" s="8"/>
      <c r="D20" s="2" t="s">
        <v>42</v>
      </c>
      <c r="E20" s="12">
        <f>F20</f>
        <v>3.0723382287469288E-2</v>
      </c>
      <c r="F20">
        <f>MAX(J27:J88)/D5/D7*1000</f>
        <v>3.0723382287469288E-2</v>
      </c>
      <c r="G20" t="s">
        <v>68</v>
      </c>
      <c r="J20">
        <f t="shared" si="0"/>
        <v>-1.03842280315E-4</v>
      </c>
      <c r="K20" s="5">
        <f t="shared" si="1"/>
        <v>-21.562707616707616</v>
      </c>
      <c r="M20" s="5">
        <f>INDEX(A27:A88,MATCH(MAX(J27:J88),J27:J88,0),1)</f>
        <v>0.32335000000000003</v>
      </c>
      <c r="N20" s="5">
        <v>0</v>
      </c>
      <c r="O20" s="16" t="s">
        <v>67</v>
      </c>
      <c r="P20" s="16"/>
      <c r="Q20" s="17"/>
      <c r="R20" s="17"/>
      <c r="S20" s="17"/>
    </row>
    <row r="21" spans="1:19" x14ac:dyDescent="0.25">
      <c r="A21" s="1">
        <v>-0.26</v>
      </c>
      <c r="B21" s="1">
        <v>-4.471543E-4</v>
      </c>
      <c r="C21" s="8"/>
      <c r="D21" s="2" t="s">
        <v>44</v>
      </c>
      <c r="E21" s="12">
        <f>F21</f>
        <v>2.8740781326781324E-2</v>
      </c>
      <c r="F21">
        <f>MAX(J88:J130)/D5/D7*1000</f>
        <v>2.8740781326781324E-2</v>
      </c>
      <c r="G21" t="s">
        <v>69</v>
      </c>
      <c r="J21">
        <f t="shared" si="0"/>
        <v>-1.16260118E-4</v>
      </c>
      <c r="K21" s="5">
        <f t="shared" si="1"/>
        <v>-21.973184275184277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-0.28334999999999999</v>
      </c>
      <c r="B22" s="1">
        <v>-4.519387E-4</v>
      </c>
      <c r="C22" s="5"/>
      <c r="J22">
        <f t="shared" si="0"/>
        <v>-1.28056830645E-4</v>
      </c>
      <c r="K22" s="5">
        <f t="shared" si="1"/>
        <v>-22.208289926289929</v>
      </c>
      <c r="M22" s="5">
        <v>0</v>
      </c>
      <c r="N22" s="5">
        <f>INDEX(K88:K130,MATCH(MAX(J88:J130),J88:J130,0),1)</f>
        <v>-9.5802604422604425</v>
      </c>
      <c r="O22" s="16"/>
      <c r="P22" s="16" t="s">
        <v>70</v>
      </c>
      <c r="Q22" s="17"/>
      <c r="R22" s="17"/>
      <c r="S22" s="17"/>
    </row>
    <row r="23" spans="1:19" x14ac:dyDescent="0.25">
      <c r="A23" s="1">
        <v>-0.30664999999999998</v>
      </c>
      <c r="B23" s="1">
        <v>-4.6023020000000002E-4</v>
      </c>
      <c r="C23" s="5"/>
      <c r="D23" s="2" t="s">
        <v>47</v>
      </c>
      <c r="E23" s="13">
        <f>E11*E14*E17/D5-E20</f>
        <v>0</v>
      </c>
      <c r="J23">
        <f t="shared" si="0"/>
        <v>-1.4112959083000001E-4</v>
      </c>
      <c r="K23" s="5">
        <f t="shared" si="1"/>
        <v>-22.615734643734644</v>
      </c>
      <c r="M23" s="5">
        <f>INDEX(A88:A130,MATCH(MAX(J88:J130),J88:J130,0),1)</f>
        <v>0.3</v>
      </c>
      <c r="N23" s="5">
        <f>INDEX(K88:K130,MATCH(MAX(J88:J130),J88:J130,0),1)</f>
        <v>-9.5802604422604425</v>
      </c>
      <c r="O23" s="16" t="s">
        <v>71</v>
      </c>
      <c r="P23" s="16" t="s">
        <v>70</v>
      </c>
      <c r="Q23" s="17"/>
      <c r="R23" s="17"/>
      <c r="S23" s="17"/>
    </row>
    <row r="24" spans="1:19" x14ac:dyDescent="0.25">
      <c r="A24" s="1">
        <v>-0.33</v>
      </c>
      <c r="B24" s="1">
        <v>-4.6837780000000002E-4</v>
      </c>
      <c r="C24" s="5"/>
      <c r="E24" s="13">
        <f>E12*E15*E18/D5-E21</f>
        <v>0</v>
      </c>
      <c r="J24">
        <f t="shared" si="0"/>
        <v>-1.5456467400000001E-4</v>
      </c>
      <c r="K24" s="5">
        <f t="shared" si="1"/>
        <v>-23.01610810810811</v>
      </c>
      <c r="M24" s="5">
        <f>INDEX(A88:A130,MATCH(MAX(J88:J130),J88:J130,0),1)</f>
        <v>0.3</v>
      </c>
      <c r="N24" s="5">
        <v>0</v>
      </c>
      <c r="O24" s="16" t="s">
        <v>71</v>
      </c>
      <c r="P24" s="16"/>
      <c r="Q24" s="17"/>
      <c r="R24" s="17"/>
      <c r="S24" s="17"/>
    </row>
    <row r="25" spans="1:19" x14ac:dyDescent="0.25">
      <c r="A25" s="1">
        <v>-0.35335</v>
      </c>
      <c r="B25" s="1">
        <v>-4.76016E-4</v>
      </c>
      <c r="C25" s="14"/>
      <c r="J25">
        <f t="shared" si="0"/>
        <v>-1.6820025359999999E-4</v>
      </c>
      <c r="K25" s="5">
        <f t="shared" si="1"/>
        <v>-23.391449631449632</v>
      </c>
      <c r="N25" s="7"/>
      <c r="O25" s="17"/>
      <c r="P25" s="17"/>
      <c r="Q25" s="17"/>
      <c r="R25" s="17"/>
      <c r="S25" s="17"/>
    </row>
    <row r="26" spans="1:19" x14ac:dyDescent="0.25">
      <c r="A26" s="1">
        <v>-0.37664999999999998</v>
      </c>
      <c r="B26" s="1">
        <v>-4.807306E-4</v>
      </c>
      <c r="C26" s="5"/>
      <c r="D26" s="2" t="s">
        <v>49</v>
      </c>
      <c r="E26" s="15">
        <f>MIN(A10:A132)</f>
        <v>-0.4</v>
      </c>
      <c r="F26" s="15" t="s">
        <v>50</v>
      </c>
      <c r="G26" s="15">
        <f>MAX(A10:A132)</f>
        <v>1</v>
      </c>
      <c r="J26">
        <f t="shared" si="0"/>
        <v>-1.8106718048999999E-4</v>
      </c>
      <c r="K26" s="5">
        <f t="shared" si="1"/>
        <v>-23.623125307125306</v>
      </c>
      <c r="O26" s="17"/>
      <c r="P26" s="17"/>
      <c r="Q26" s="17"/>
      <c r="R26" s="17"/>
      <c r="S26" s="17"/>
    </row>
    <row r="27" spans="1:19" x14ac:dyDescent="0.25">
      <c r="A27" s="1">
        <v>-0.4</v>
      </c>
      <c r="B27" s="1">
        <v>-4.8834409999999997E-4</v>
      </c>
      <c r="C27" s="5"/>
      <c r="D27" s="2" t="s">
        <v>51</v>
      </c>
      <c r="E27" s="6">
        <f>MATCH(-0.4,A1:A132,0)</f>
        <v>27</v>
      </c>
      <c r="F27" s="6" t="s">
        <v>52</v>
      </c>
      <c r="G27" s="6">
        <f>MATCH(1,A1:A132,0)</f>
        <v>88</v>
      </c>
      <c r="J27">
        <f t="shared" si="0"/>
        <v>-1.9533764000000001E-4</v>
      </c>
      <c r="K27" s="5">
        <f t="shared" si="1"/>
        <v>-23.99725307125307</v>
      </c>
      <c r="O27" s="17"/>
      <c r="P27" s="17"/>
      <c r="Q27" s="17"/>
      <c r="R27" s="17"/>
      <c r="S27" s="17"/>
    </row>
    <row r="28" spans="1:19" x14ac:dyDescent="0.25">
      <c r="A28" s="1">
        <v>-0.4</v>
      </c>
      <c r="B28" s="1">
        <v>-4.8874309999999996E-4</v>
      </c>
      <c r="C28" s="5"/>
      <c r="J28">
        <f t="shared" si="0"/>
        <v>-1.9549724000000001E-4</v>
      </c>
      <c r="K28" s="5">
        <f t="shared" si="1"/>
        <v>-24.016859950859949</v>
      </c>
    </row>
    <row r="29" spans="1:19" x14ac:dyDescent="0.25">
      <c r="A29" s="1">
        <v>-0.37664999999999998</v>
      </c>
      <c r="B29" s="1">
        <v>-4.7769529999999998E-4</v>
      </c>
      <c r="C29" s="5"/>
      <c r="J29">
        <f t="shared" si="0"/>
        <v>-1.7992393474499998E-4</v>
      </c>
      <c r="K29" s="5">
        <f t="shared" si="1"/>
        <v>-23.473970515970514</v>
      </c>
    </row>
    <row r="30" spans="1:19" x14ac:dyDescent="0.25">
      <c r="A30" s="1">
        <v>-0.35335</v>
      </c>
      <c r="B30" s="1">
        <v>-4.6668779999999997E-4</v>
      </c>
      <c r="C30" s="5"/>
      <c r="J30">
        <f t="shared" si="0"/>
        <v>-1.6490413413E-4</v>
      </c>
      <c r="K30" s="5">
        <f t="shared" si="1"/>
        <v>-22.933061425061425</v>
      </c>
    </row>
    <row r="31" spans="1:19" x14ac:dyDescent="0.25">
      <c r="A31" s="1">
        <v>-0.33</v>
      </c>
      <c r="B31" s="1">
        <v>-4.5814009999999998E-4</v>
      </c>
      <c r="C31" s="5"/>
      <c r="J31">
        <f t="shared" si="0"/>
        <v>-1.51186233E-4</v>
      </c>
      <c r="K31" s="5">
        <f t="shared" si="1"/>
        <v>-22.513027027027025</v>
      </c>
    </row>
    <row r="32" spans="1:19" x14ac:dyDescent="0.25">
      <c r="A32" s="1">
        <v>-0.30664999999999998</v>
      </c>
      <c r="B32" s="1">
        <v>-4.5068400000000002E-4</v>
      </c>
      <c r="C32" s="5"/>
      <c r="J32">
        <f t="shared" si="0"/>
        <v>-1.3820224859999999E-4</v>
      </c>
      <c r="K32" s="5">
        <f t="shared" si="1"/>
        <v>-22.146633906633909</v>
      </c>
    </row>
    <row r="33" spans="1:11" x14ac:dyDescent="0.25">
      <c r="A33" s="1">
        <v>-0.28334999999999999</v>
      </c>
      <c r="B33" s="1">
        <v>-4.4115160000000002E-4</v>
      </c>
      <c r="C33" s="5"/>
      <c r="J33">
        <f t="shared" si="0"/>
        <v>-1.2500030586000001E-4</v>
      </c>
      <c r="K33" s="5">
        <f t="shared" si="1"/>
        <v>-21.678211302211302</v>
      </c>
    </row>
    <row r="34" spans="1:11" x14ac:dyDescent="0.25">
      <c r="A34" s="1">
        <v>-0.26</v>
      </c>
      <c r="B34" s="1">
        <v>-4.3427640000000002E-4</v>
      </c>
      <c r="C34" s="5"/>
      <c r="J34">
        <f t="shared" si="0"/>
        <v>-1.1291186400000001E-4</v>
      </c>
      <c r="K34" s="5">
        <f t="shared" si="1"/>
        <v>-21.340363636363637</v>
      </c>
    </row>
    <row r="35" spans="1:11" x14ac:dyDescent="0.25">
      <c r="A35" s="1">
        <v>-0.23665</v>
      </c>
      <c r="B35" s="1">
        <v>-4.24065E-4</v>
      </c>
      <c r="C35" s="5"/>
      <c r="J35">
        <f t="shared" si="0"/>
        <v>-1.0035498225E-4</v>
      </c>
      <c r="K35" s="5">
        <f t="shared" si="1"/>
        <v>-20.83857493857494</v>
      </c>
    </row>
    <row r="36" spans="1:11" x14ac:dyDescent="0.25">
      <c r="A36" s="1">
        <v>-0.21335000000000001</v>
      </c>
      <c r="B36" s="1">
        <v>-4.1569570000000002E-4</v>
      </c>
      <c r="C36" s="5"/>
      <c r="J36">
        <f t="shared" si="0"/>
        <v>-8.8688677595000009E-5</v>
      </c>
      <c r="K36" s="5">
        <f t="shared" si="1"/>
        <v>-20.427307125307124</v>
      </c>
    </row>
    <row r="37" spans="1:11" x14ac:dyDescent="0.25">
      <c r="A37" s="1">
        <v>-0.19</v>
      </c>
      <c r="B37" s="1">
        <v>-4.0690129999999998E-4</v>
      </c>
      <c r="C37" s="5"/>
      <c r="J37">
        <f t="shared" si="0"/>
        <v>-7.7311246999999995E-5</v>
      </c>
      <c r="K37" s="5">
        <f t="shared" si="1"/>
        <v>-19.995149877149874</v>
      </c>
    </row>
    <row r="38" spans="1:11" x14ac:dyDescent="0.25">
      <c r="A38" s="1">
        <v>-0.16664999999999999</v>
      </c>
      <c r="B38" s="1">
        <v>-3.9860790000000002E-4</v>
      </c>
      <c r="C38" s="5"/>
      <c r="J38">
        <f t="shared" si="0"/>
        <v>-6.6428006535000007E-5</v>
      </c>
      <c r="K38" s="5">
        <f t="shared" si="1"/>
        <v>-19.587611793611796</v>
      </c>
    </row>
    <row r="39" spans="1:11" x14ac:dyDescent="0.25">
      <c r="A39" s="1">
        <v>-0.14335000000000001</v>
      </c>
      <c r="B39" s="1">
        <v>-3.8992619999999998E-4</v>
      </c>
      <c r="C39" s="5"/>
      <c r="J39">
        <f t="shared" si="0"/>
        <v>-5.5895920769999999E-5</v>
      </c>
      <c r="K39" s="5">
        <f t="shared" si="1"/>
        <v>-19.160992628992631</v>
      </c>
    </row>
    <row r="40" spans="1:11" x14ac:dyDescent="0.25">
      <c r="A40" s="1">
        <v>-0.12</v>
      </c>
      <c r="B40" s="1">
        <v>-3.8373859999999999E-4</v>
      </c>
      <c r="C40" s="5"/>
      <c r="J40">
        <f t="shared" si="0"/>
        <v>-4.6048631999999999E-5</v>
      </c>
      <c r="K40" s="5">
        <f t="shared" si="1"/>
        <v>-18.85693366093366</v>
      </c>
    </row>
    <row r="41" spans="1:11" x14ac:dyDescent="0.25">
      <c r="A41" s="1">
        <v>-9.665E-2</v>
      </c>
      <c r="B41" s="1">
        <v>-3.7539259999999999E-4</v>
      </c>
      <c r="C41" s="5"/>
      <c r="J41">
        <f t="shared" si="0"/>
        <v>-3.6281694790000002E-5</v>
      </c>
      <c r="K41" s="5">
        <f t="shared" si="1"/>
        <v>-18.44681081081081</v>
      </c>
    </row>
    <row r="42" spans="1:11" x14ac:dyDescent="0.25">
      <c r="A42" s="1">
        <v>-7.3349999999999999E-2</v>
      </c>
      <c r="B42" s="1">
        <v>-3.6506530000000002E-4</v>
      </c>
      <c r="C42" s="5"/>
      <c r="J42">
        <f t="shared" si="0"/>
        <v>-2.6777539755000001E-5</v>
      </c>
      <c r="K42" s="5">
        <f t="shared" si="1"/>
        <v>-17.939326781326784</v>
      </c>
    </row>
    <row r="43" spans="1:11" x14ac:dyDescent="0.25">
      <c r="A43" s="1">
        <v>-0.05</v>
      </c>
      <c r="B43" s="1">
        <v>-3.5551110000000001E-4</v>
      </c>
      <c r="C43" s="5"/>
      <c r="J43">
        <f t="shared" si="0"/>
        <v>-1.7775555E-5</v>
      </c>
      <c r="K43" s="5">
        <f t="shared" si="1"/>
        <v>-17.469832923832925</v>
      </c>
    </row>
    <row r="44" spans="1:11" x14ac:dyDescent="0.25">
      <c r="A44" s="1">
        <v>-2.665E-2</v>
      </c>
      <c r="B44" s="1">
        <v>-3.4942939999999998E-4</v>
      </c>
      <c r="C44" s="5"/>
      <c r="J44">
        <f t="shared" si="0"/>
        <v>-9.3122935099999993E-6</v>
      </c>
      <c r="K44" s="5">
        <f t="shared" si="1"/>
        <v>-17.170977886977887</v>
      </c>
    </row>
    <row r="45" spans="1:11" x14ac:dyDescent="0.25">
      <c r="A45" s="1">
        <v>-3.3500000000000001E-3</v>
      </c>
      <c r="B45" s="1">
        <v>-3.4108430000000001E-4</v>
      </c>
      <c r="C45" s="5"/>
      <c r="J45">
        <f t="shared" si="0"/>
        <v>-1.142632405E-6</v>
      </c>
      <c r="K45" s="5">
        <f t="shared" si="1"/>
        <v>-16.760899262899262</v>
      </c>
    </row>
    <row r="46" spans="1:11" x14ac:dyDescent="0.25">
      <c r="A46" s="1">
        <v>0.02</v>
      </c>
      <c r="B46" s="1">
        <v>-3.3293839999999999E-4</v>
      </c>
      <c r="C46" s="5"/>
      <c r="J46">
        <f t="shared" si="0"/>
        <v>6.6587679999999996E-6</v>
      </c>
      <c r="K46" s="5">
        <f t="shared" si="1"/>
        <v>-16.360609336609336</v>
      </c>
    </row>
    <row r="47" spans="1:11" x14ac:dyDescent="0.25">
      <c r="A47" s="1">
        <v>4.335E-2</v>
      </c>
      <c r="B47" s="1">
        <v>-3.227169E-4</v>
      </c>
      <c r="C47" s="5"/>
      <c r="J47">
        <f t="shared" si="0"/>
        <v>1.3989777614999999E-5</v>
      </c>
      <c r="K47" s="5">
        <f t="shared" si="1"/>
        <v>-15.858324324324323</v>
      </c>
    </row>
    <row r="48" spans="1:11" x14ac:dyDescent="0.25">
      <c r="A48" s="1">
        <v>6.6650000000000001E-2</v>
      </c>
      <c r="B48" s="1">
        <v>-3.1572410000000001E-4</v>
      </c>
      <c r="C48" s="5"/>
      <c r="J48">
        <f t="shared" si="0"/>
        <v>2.1043011265000002E-5</v>
      </c>
      <c r="K48" s="5">
        <f t="shared" si="1"/>
        <v>-15.51469778869779</v>
      </c>
    </row>
    <row r="49" spans="1:11" x14ac:dyDescent="0.25">
      <c r="A49" s="1">
        <v>0.09</v>
      </c>
      <c r="B49" s="1">
        <v>-3.0677930000000002E-4</v>
      </c>
      <c r="C49" s="5"/>
      <c r="J49">
        <f t="shared" si="0"/>
        <v>2.7610137E-5</v>
      </c>
      <c r="K49" s="5">
        <f t="shared" si="1"/>
        <v>-15.07514987714988</v>
      </c>
    </row>
    <row r="50" spans="1:11" x14ac:dyDescent="0.25">
      <c r="A50" s="1">
        <v>0.11335000000000001</v>
      </c>
      <c r="B50" s="1">
        <v>-2.9702990000000001E-4</v>
      </c>
      <c r="C50" s="5"/>
      <c r="J50">
        <f t="shared" si="0"/>
        <v>3.3668339165000003E-5</v>
      </c>
      <c r="K50" s="5">
        <f t="shared" si="1"/>
        <v>-14.596063882063882</v>
      </c>
    </row>
    <row r="51" spans="1:11" x14ac:dyDescent="0.25">
      <c r="A51" s="1">
        <v>0.13664999999999999</v>
      </c>
      <c r="B51" s="1">
        <v>-2.8546589999999997E-4</v>
      </c>
      <c r="C51" s="5"/>
      <c r="J51">
        <f t="shared" si="0"/>
        <v>3.9008915234999994E-5</v>
      </c>
      <c r="K51" s="5">
        <f t="shared" si="1"/>
        <v>-14.027808353808354</v>
      </c>
    </row>
    <row r="52" spans="1:11" x14ac:dyDescent="0.25">
      <c r="A52" s="1">
        <v>0.16</v>
      </c>
      <c r="B52" s="1">
        <v>-2.7653809999999998E-4</v>
      </c>
      <c r="C52" s="5"/>
      <c r="J52">
        <f t="shared" si="0"/>
        <v>4.4246095999999999E-5</v>
      </c>
      <c r="K52" s="5">
        <f t="shared" si="1"/>
        <v>-13.589095823095821</v>
      </c>
    </row>
    <row r="53" spans="1:11" x14ac:dyDescent="0.25">
      <c r="A53" s="1">
        <v>0.18335000000000001</v>
      </c>
      <c r="B53" s="1">
        <v>-2.6673259999999998E-4</v>
      </c>
      <c r="C53" s="5"/>
      <c r="J53">
        <f t="shared" si="0"/>
        <v>4.8905422210000001E-5</v>
      </c>
      <c r="K53" s="5">
        <f t="shared" si="1"/>
        <v>-13.107253071253071</v>
      </c>
    </row>
    <row r="54" spans="1:11" x14ac:dyDescent="0.25">
      <c r="A54" s="1">
        <v>0.20665</v>
      </c>
      <c r="B54" s="1">
        <v>-2.5514739999999998E-4</v>
      </c>
      <c r="C54" s="5"/>
      <c r="J54">
        <f t="shared" si="0"/>
        <v>5.2726210209999997E-5</v>
      </c>
      <c r="K54" s="5">
        <f t="shared" si="1"/>
        <v>-12.537955773955773</v>
      </c>
    </row>
    <row r="55" spans="1:11" x14ac:dyDescent="0.25">
      <c r="A55" s="1">
        <v>0.23</v>
      </c>
      <c r="B55" s="1">
        <v>-2.4531960000000002E-4</v>
      </c>
      <c r="C55" s="5"/>
      <c r="J55">
        <f t="shared" si="0"/>
        <v>5.6423508000000008E-5</v>
      </c>
      <c r="K55" s="5">
        <f t="shared" si="1"/>
        <v>-12.0550171990172</v>
      </c>
    </row>
    <row r="56" spans="1:11" x14ac:dyDescent="0.25">
      <c r="A56" s="1">
        <v>0.25335000000000002</v>
      </c>
      <c r="B56" s="1">
        <v>-2.3288200000000001E-4</v>
      </c>
      <c r="C56" s="5"/>
      <c r="J56">
        <f t="shared" si="0"/>
        <v>5.9000654700000008E-5</v>
      </c>
      <c r="K56" s="5">
        <f t="shared" si="1"/>
        <v>-11.443832923832923</v>
      </c>
    </row>
    <row r="57" spans="1:11" x14ac:dyDescent="0.25">
      <c r="A57" s="1">
        <v>0.27665000000000001</v>
      </c>
      <c r="B57" s="1">
        <v>-2.1924480000000001E-4</v>
      </c>
      <c r="C57" s="5"/>
      <c r="J57">
        <f t="shared" si="0"/>
        <v>6.0654073920000003E-5</v>
      </c>
      <c r="K57" s="5">
        <f t="shared" si="1"/>
        <v>-10.773700245700246</v>
      </c>
    </row>
    <row r="58" spans="1:11" x14ac:dyDescent="0.25">
      <c r="A58" s="1">
        <v>0.3</v>
      </c>
      <c r="B58" s="1">
        <v>-2.0679920000000001E-4</v>
      </c>
      <c r="C58" s="5"/>
      <c r="J58">
        <f t="shared" si="0"/>
        <v>6.2039760000000006E-5</v>
      </c>
      <c r="K58" s="5">
        <f t="shared" si="1"/>
        <v>-10.16212285012285</v>
      </c>
    </row>
    <row r="59" spans="1:11" x14ac:dyDescent="0.25">
      <c r="A59" s="1">
        <v>0.32335000000000003</v>
      </c>
      <c r="B59" s="1">
        <v>-1.9335730000000001E-4</v>
      </c>
      <c r="C59" s="5"/>
      <c r="J59">
        <f t="shared" si="0"/>
        <v>6.2522082955000002E-5</v>
      </c>
      <c r="K59" s="5">
        <f t="shared" si="1"/>
        <v>-9.5015872235872241</v>
      </c>
    </row>
    <row r="60" spans="1:11" x14ac:dyDescent="0.25">
      <c r="A60" s="1">
        <v>0.34665000000000001</v>
      </c>
      <c r="B60" s="1">
        <v>-1.7696199999999999E-4</v>
      </c>
      <c r="C60" s="5"/>
      <c r="J60">
        <f t="shared" si="0"/>
        <v>6.1343877299999992E-5</v>
      </c>
      <c r="K60" s="5">
        <f t="shared" si="1"/>
        <v>-8.6959213759213743</v>
      </c>
    </row>
    <row r="61" spans="1:11" x14ac:dyDescent="0.25">
      <c r="A61" s="1">
        <v>0.37</v>
      </c>
      <c r="B61" s="1">
        <v>-1.6066379999999999E-4</v>
      </c>
      <c r="C61" s="5"/>
      <c r="J61">
        <f t="shared" si="0"/>
        <v>5.9445605999999995E-5</v>
      </c>
      <c r="K61" s="5">
        <f t="shared" si="1"/>
        <v>-7.8950270270270266</v>
      </c>
    </row>
    <row r="62" spans="1:11" x14ac:dyDescent="0.25">
      <c r="A62" s="1">
        <v>0.39334999999999998</v>
      </c>
      <c r="B62" s="1">
        <v>-1.4336549999999999E-4</v>
      </c>
      <c r="C62" s="5"/>
      <c r="J62">
        <f t="shared" si="0"/>
        <v>5.6392819424999993E-5</v>
      </c>
      <c r="K62" s="5">
        <f t="shared" si="1"/>
        <v>-7.0449877149877143</v>
      </c>
    </row>
    <row r="63" spans="1:11" x14ac:dyDescent="0.25">
      <c r="A63" s="1">
        <v>0.41665000000000002</v>
      </c>
      <c r="B63" s="1">
        <v>-1.2467629999999999E-4</v>
      </c>
      <c r="C63" s="5"/>
      <c r="J63">
        <f t="shared" si="0"/>
        <v>5.1946380394999998E-5</v>
      </c>
      <c r="K63" s="5">
        <f t="shared" si="1"/>
        <v>-6.126599508599508</v>
      </c>
    </row>
    <row r="64" spans="1:11" x14ac:dyDescent="0.25">
      <c r="A64" s="1">
        <v>0.44</v>
      </c>
      <c r="B64" s="1">
        <v>-1.046621E-4</v>
      </c>
      <c r="C64" s="5"/>
      <c r="J64">
        <f t="shared" si="0"/>
        <v>4.6051324000000003E-5</v>
      </c>
      <c r="K64" s="5">
        <f t="shared" si="1"/>
        <v>-5.1431007371007373</v>
      </c>
    </row>
    <row r="65" spans="1:11" x14ac:dyDescent="0.25">
      <c r="A65" s="1">
        <v>0.46334999999999998</v>
      </c>
      <c r="B65" s="1">
        <v>-8.4654269999999998E-5</v>
      </c>
      <c r="C65" s="5"/>
      <c r="J65">
        <f t="shared" si="0"/>
        <v>3.9224556004499998E-5</v>
      </c>
      <c r="K65" s="5">
        <f t="shared" si="1"/>
        <v>-4.1599149877149877</v>
      </c>
    </row>
    <row r="66" spans="1:11" x14ac:dyDescent="0.25">
      <c r="A66" s="1">
        <v>0.48665000000000003</v>
      </c>
      <c r="B66" s="1">
        <v>-6.3146320000000004E-5</v>
      </c>
      <c r="C66" s="5"/>
      <c r="J66">
        <f t="shared" si="0"/>
        <v>3.0730156628000004E-5</v>
      </c>
      <c r="K66" s="5">
        <f t="shared" si="1"/>
        <v>-3.1030132678132682</v>
      </c>
    </row>
    <row r="67" spans="1:11" x14ac:dyDescent="0.25">
      <c r="A67" s="1">
        <v>0.51</v>
      </c>
      <c r="B67" s="1">
        <v>-4.1803159999999997E-5</v>
      </c>
      <c r="C67" s="5"/>
      <c r="J67">
        <f t="shared" si="0"/>
        <v>2.1319611599999998E-5</v>
      </c>
      <c r="K67" s="5">
        <f t="shared" si="1"/>
        <v>-2.0542093366093366</v>
      </c>
    </row>
    <row r="68" spans="1:11" x14ac:dyDescent="0.25">
      <c r="A68" s="1">
        <v>0.53334999999999999</v>
      </c>
      <c r="B68" s="1">
        <v>-1.8485559999999999E-5</v>
      </c>
      <c r="C68" s="5"/>
      <c r="J68">
        <f t="shared" si="0"/>
        <v>9.8592734259999997E-6</v>
      </c>
      <c r="K68" s="5">
        <f t="shared" si="1"/>
        <v>-0.90838132678132666</v>
      </c>
    </row>
    <row r="69" spans="1:11" x14ac:dyDescent="0.25">
      <c r="A69" s="1">
        <v>0.55664999999999998</v>
      </c>
      <c r="B69" s="1">
        <v>4.0139599999999998E-6</v>
      </c>
      <c r="C69" s="5"/>
      <c r="J69">
        <f t="shared" si="0"/>
        <v>-2.2343708339999996E-6</v>
      </c>
      <c r="K69" s="5">
        <f t="shared" si="1"/>
        <v>0.19724619164619162</v>
      </c>
    </row>
    <row r="70" spans="1:11" x14ac:dyDescent="0.25">
      <c r="A70" s="1">
        <v>0.57999999999999996</v>
      </c>
      <c r="B70" s="1">
        <v>2.7813129999999998E-5</v>
      </c>
      <c r="C70" s="5"/>
      <c r="J70">
        <f t="shared" si="0"/>
        <v>-1.6131615399999997E-5</v>
      </c>
      <c r="K70" s="5">
        <f t="shared" si="1"/>
        <v>1.3667385749385748</v>
      </c>
    </row>
    <row r="71" spans="1:11" x14ac:dyDescent="0.25">
      <c r="A71" s="1">
        <v>0.60335000000000005</v>
      </c>
      <c r="B71" s="1">
        <v>5.2018499999999997E-5</v>
      </c>
      <c r="C71" s="5"/>
      <c r="J71">
        <f t="shared" si="0"/>
        <v>-3.1385361975000001E-5</v>
      </c>
      <c r="K71" s="5">
        <f t="shared" si="1"/>
        <v>2.5561916461916461</v>
      </c>
    </row>
    <row r="72" spans="1:11" x14ac:dyDescent="0.25">
      <c r="A72" s="1">
        <v>0.62665000000000004</v>
      </c>
      <c r="B72" s="1">
        <v>7.6944220000000002E-5</v>
      </c>
      <c r="C72" s="5"/>
      <c r="J72">
        <f t="shared" si="0"/>
        <v>-4.8217095463000002E-5</v>
      </c>
      <c r="K72" s="5">
        <f t="shared" si="1"/>
        <v>3.7810427518427523</v>
      </c>
    </row>
    <row r="73" spans="1:11" x14ac:dyDescent="0.25">
      <c r="A73" s="1">
        <v>0.65</v>
      </c>
      <c r="B73" s="1">
        <v>1.020663E-4</v>
      </c>
      <c r="C73" s="5"/>
      <c r="J73">
        <f t="shared" si="0"/>
        <v>-6.6343094999999998E-5</v>
      </c>
      <c r="K73" s="5">
        <f t="shared" si="1"/>
        <v>5.0155429975429975</v>
      </c>
    </row>
    <row r="74" spans="1:11" x14ac:dyDescent="0.25">
      <c r="A74" s="1">
        <v>0.67335</v>
      </c>
      <c r="B74" s="1">
        <v>1.274874E-4</v>
      </c>
      <c r="C74" s="5"/>
      <c r="J74">
        <f t="shared" ref="J74:J137" si="2">-(B74*A74)</f>
        <v>-8.5843640789999998E-5</v>
      </c>
      <c r="K74" s="5">
        <f t="shared" ref="K74:K137" si="3">B74*1000/$D$7</f>
        <v>6.2647371007371007</v>
      </c>
    </row>
    <row r="75" spans="1:11" x14ac:dyDescent="0.25">
      <c r="A75" s="1">
        <v>0.69664999999999999</v>
      </c>
      <c r="B75" s="1">
        <v>1.5361859999999999E-4</v>
      </c>
      <c r="C75" s="5"/>
      <c r="J75">
        <f t="shared" si="2"/>
        <v>-1.0701839768999999E-4</v>
      </c>
      <c r="K75" s="5">
        <f t="shared" si="3"/>
        <v>7.5488255528255523</v>
      </c>
    </row>
    <row r="76" spans="1:11" x14ac:dyDescent="0.25">
      <c r="A76" s="1">
        <v>0.72</v>
      </c>
      <c r="B76" s="1">
        <v>1.807078E-4</v>
      </c>
      <c r="C76" s="5"/>
      <c r="J76">
        <f t="shared" si="2"/>
        <v>-1.30109616E-4</v>
      </c>
      <c r="K76" s="5">
        <f t="shared" si="3"/>
        <v>8.8799901719901726</v>
      </c>
    </row>
    <row r="77" spans="1:11" x14ac:dyDescent="0.25">
      <c r="A77" s="1">
        <v>0.74334999999999996</v>
      </c>
      <c r="B77" s="1">
        <v>2.0901160000000001E-4</v>
      </c>
      <c r="C77" s="5"/>
      <c r="J77">
        <f t="shared" si="2"/>
        <v>-1.5536877286E-4</v>
      </c>
      <c r="K77" s="5">
        <f t="shared" si="3"/>
        <v>10.270840294840296</v>
      </c>
    </row>
    <row r="78" spans="1:11" x14ac:dyDescent="0.25">
      <c r="A78" s="1">
        <v>0.76665000000000005</v>
      </c>
      <c r="B78" s="1">
        <v>2.3778610000000001E-4</v>
      </c>
      <c r="C78" s="5"/>
      <c r="J78">
        <f t="shared" si="2"/>
        <v>-1.8229871356500001E-4</v>
      </c>
      <c r="K78" s="5">
        <f t="shared" si="3"/>
        <v>11.684820638820639</v>
      </c>
    </row>
    <row r="79" spans="1:11" x14ac:dyDescent="0.25">
      <c r="A79" s="1">
        <v>0.79</v>
      </c>
      <c r="B79" s="1">
        <v>2.67497E-4</v>
      </c>
      <c r="C79" s="5"/>
      <c r="J79">
        <f t="shared" si="2"/>
        <v>-2.1132263000000001E-4</v>
      </c>
      <c r="K79" s="5">
        <f t="shared" si="3"/>
        <v>13.144815724815723</v>
      </c>
    </row>
    <row r="80" spans="1:11" x14ac:dyDescent="0.25">
      <c r="A80" s="1">
        <v>0.81335000000000002</v>
      </c>
      <c r="B80" s="1">
        <v>2.9886250000000001E-4</v>
      </c>
      <c r="C80" s="5"/>
      <c r="J80">
        <f t="shared" si="2"/>
        <v>-2.4307981437500002E-4</v>
      </c>
      <c r="K80" s="5">
        <f t="shared" si="3"/>
        <v>14.686117936117938</v>
      </c>
    </row>
    <row r="81" spans="1:11" x14ac:dyDescent="0.25">
      <c r="A81" s="1">
        <v>0.83665</v>
      </c>
      <c r="B81" s="1">
        <v>3.295137E-4</v>
      </c>
      <c r="C81" s="5"/>
      <c r="J81">
        <f t="shared" si="2"/>
        <v>-2.7568763710499999E-4</v>
      </c>
      <c r="K81" s="5">
        <f t="shared" si="3"/>
        <v>16.19231941031941</v>
      </c>
    </row>
    <row r="82" spans="1:11" x14ac:dyDescent="0.25">
      <c r="A82" s="1">
        <v>0.86</v>
      </c>
      <c r="B82" s="1">
        <v>3.6185550000000002E-4</v>
      </c>
      <c r="C82" s="5"/>
      <c r="J82">
        <f t="shared" si="2"/>
        <v>-3.1119573000000002E-4</v>
      </c>
      <c r="K82" s="5">
        <f t="shared" si="3"/>
        <v>17.78159705159705</v>
      </c>
    </row>
    <row r="83" spans="1:11" x14ac:dyDescent="0.25">
      <c r="A83" s="1">
        <v>0.88334999999999997</v>
      </c>
      <c r="B83" s="1">
        <v>3.9471500000000002E-4</v>
      </c>
      <c r="C83" s="5"/>
      <c r="J83">
        <f t="shared" si="2"/>
        <v>-3.4867149525000002E-4</v>
      </c>
      <c r="K83" s="5">
        <f t="shared" si="3"/>
        <v>19.396314496314499</v>
      </c>
    </row>
    <row r="84" spans="1:11" x14ac:dyDescent="0.25">
      <c r="A84" s="1">
        <v>0.90664999999999996</v>
      </c>
      <c r="B84" s="1">
        <v>4.2871229999999998E-4</v>
      </c>
      <c r="C84" s="5"/>
      <c r="J84">
        <f t="shared" si="2"/>
        <v>-3.8869200679499994E-4</v>
      </c>
      <c r="K84" s="5">
        <f t="shared" si="3"/>
        <v>21.066943488943487</v>
      </c>
    </row>
    <row r="85" spans="1:11" x14ac:dyDescent="0.25">
      <c r="A85" s="1">
        <v>0.93</v>
      </c>
      <c r="B85" s="1">
        <v>4.639946E-4</v>
      </c>
      <c r="C85" s="5"/>
      <c r="J85">
        <f t="shared" si="2"/>
        <v>-4.3151497800000002E-4</v>
      </c>
      <c r="K85" s="5">
        <f t="shared" si="3"/>
        <v>22.800717444717442</v>
      </c>
    </row>
    <row r="86" spans="1:11" x14ac:dyDescent="0.25">
      <c r="A86" s="1">
        <v>0.95335000000000003</v>
      </c>
      <c r="B86" s="1">
        <v>4.9912260000000005E-4</v>
      </c>
      <c r="C86" s="5"/>
      <c r="J86">
        <f t="shared" si="2"/>
        <v>-4.7583853071000006E-4</v>
      </c>
      <c r="K86" s="5">
        <f t="shared" si="3"/>
        <v>24.526909090909093</v>
      </c>
    </row>
    <row r="87" spans="1:11" x14ac:dyDescent="0.25">
      <c r="A87" s="1">
        <v>0.97665000000000002</v>
      </c>
      <c r="B87" s="1">
        <v>5.3530519999999999E-4</v>
      </c>
      <c r="C87" s="5"/>
      <c r="J87">
        <f t="shared" si="2"/>
        <v>-5.2280582357999998E-4</v>
      </c>
      <c r="K87" s="5">
        <f t="shared" si="3"/>
        <v>26.304923832923834</v>
      </c>
    </row>
    <row r="88" spans="1:11" x14ac:dyDescent="0.25">
      <c r="A88" s="1">
        <v>1</v>
      </c>
      <c r="B88" s="1">
        <v>5.7142629999999998E-4</v>
      </c>
      <c r="C88" s="5"/>
      <c r="J88">
        <f t="shared" si="2"/>
        <v>-5.7142629999999998E-4</v>
      </c>
      <c r="K88" s="5">
        <f t="shared" si="3"/>
        <v>28.079916461916458</v>
      </c>
    </row>
    <row r="89" spans="1:11" x14ac:dyDescent="0.25">
      <c r="A89" s="1">
        <v>1</v>
      </c>
      <c r="B89" s="1">
        <v>5.6939190000000002E-4</v>
      </c>
      <c r="C89" s="5"/>
      <c r="J89">
        <f t="shared" si="2"/>
        <v>-5.6939190000000002E-4</v>
      </c>
      <c r="K89" s="5">
        <f t="shared" si="3"/>
        <v>27.97994594594595</v>
      </c>
    </row>
    <row r="90" spans="1:11" x14ac:dyDescent="0.25">
      <c r="A90" s="1">
        <v>0.97665000000000002</v>
      </c>
      <c r="B90" s="1">
        <v>5.2773930000000004E-4</v>
      </c>
      <c r="C90" s="5"/>
      <c r="J90">
        <f t="shared" si="2"/>
        <v>-5.154165873450001E-4</v>
      </c>
      <c r="K90" s="5">
        <f t="shared" si="3"/>
        <v>25.933135135135135</v>
      </c>
    </row>
    <row r="91" spans="1:11" x14ac:dyDescent="0.25">
      <c r="A91" s="1">
        <v>0.95335000000000003</v>
      </c>
      <c r="B91" s="1">
        <v>4.8857659999999999E-4</v>
      </c>
      <c r="C91" s="5"/>
      <c r="J91">
        <f t="shared" si="2"/>
        <v>-4.6578450161000002E-4</v>
      </c>
      <c r="K91" s="5">
        <f t="shared" si="3"/>
        <v>24.008678132678131</v>
      </c>
    </row>
    <row r="92" spans="1:11" x14ac:dyDescent="0.25">
      <c r="A92" s="1">
        <v>0.93</v>
      </c>
      <c r="B92" s="1">
        <v>4.4987420000000002E-4</v>
      </c>
      <c r="C92" s="5"/>
      <c r="J92">
        <f t="shared" si="2"/>
        <v>-4.1838300600000007E-4</v>
      </c>
      <c r="K92" s="5">
        <f t="shared" si="3"/>
        <v>22.106840294840296</v>
      </c>
    </row>
    <row r="93" spans="1:11" x14ac:dyDescent="0.25">
      <c r="A93" s="1">
        <v>0.90664999999999996</v>
      </c>
      <c r="B93" s="1">
        <v>4.12166E-4</v>
      </c>
      <c r="C93" s="5"/>
      <c r="J93">
        <f t="shared" si="2"/>
        <v>-3.7369030389999998E-4</v>
      </c>
      <c r="K93" s="5">
        <f t="shared" si="3"/>
        <v>20.253857493857492</v>
      </c>
    </row>
    <row r="94" spans="1:11" x14ac:dyDescent="0.25">
      <c r="A94" s="1">
        <v>0.88334999999999997</v>
      </c>
      <c r="B94" s="1">
        <v>3.7649359999999998E-4</v>
      </c>
      <c r="C94" s="5"/>
      <c r="J94">
        <f t="shared" si="2"/>
        <v>-3.3257562155999997E-4</v>
      </c>
      <c r="K94" s="5">
        <f t="shared" si="3"/>
        <v>18.500914004914005</v>
      </c>
    </row>
    <row r="95" spans="1:11" x14ac:dyDescent="0.25">
      <c r="A95" s="1">
        <v>0.86</v>
      </c>
      <c r="B95" s="1">
        <v>3.42584E-4</v>
      </c>
      <c r="C95" s="5"/>
      <c r="J95">
        <f t="shared" si="2"/>
        <v>-2.9462223999999999E-4</v>
      </c>
      <c r="K95" s="5">
        <f t="shared" si="3"/>
        <v>16.834594594594595</v>
      </c>
    </row>
    <row r="96" spans="1:11" x14ac:dyDescent="0.25">
      <c r="A96" s="1">
        <v>0.83665</v>
      </c>
      <c r="B96" s="1">
        <v>3.096056E-4</v>
      </c>
      <c r="C96" s="5"/>
      <c r="J96">
        <f t="shared" si="2"/>
        <v>-2.5903152523999999E-4</v>
      </c>
      <c r="K96" s="5">
        <f t="shared" si="3"/>
        <v>15.214034398034396</v>
      </c>
    </row>
    <row r="97" spans="1:11" x14ac:dyDescent="0.25">
      <c r="A97" s="1">
        <v>0.81335000000000002</v>
      </c>
      <c r="B97" s="1">
        <v>2.7814479999999997E-4</v>
      </c>
      <c r="C97" s="5"/>
      <c r="J97">
        <f t="shared" si="2"/>
        <v>-2.2622907307999997E-4</v>
      </c>
      <c r="K97" s="5">
        <f t="shared" si="3"/>
        <v>13.668049140049138</v>
      </c>
    </row>
    <row r="98" spans="1:11" x14ac:dyDescent="0.25">
      <c r="A98" s="1">
        <v>0.79</v>
      </c>
      <c r="B98" s="1">
        <v>2.4790789999999999E-4</v>
      </c>
      <c r="C98" s="5"/>
      <c r="J98">
        <f t="shared" si="2"/>
        <v>-1.9584724100000001E-4</v>
      </c>
      <c r="K98" s="5">
        <f t="shared" si="3"/>
        <v>12.182206388206387</v>
      </c>
    </row>
    <row r="99" spans="1:11" x14ac:dyDescent="0.25">
      <c r="A99" s="1">
        <v>0.76665000000000005</v>
      </c>
      <c r="B99" s="1">
        <v>2.1901749999999999E-4</v>
      </c>
      <c r="C99" s="5"/>
      <c r="J99">
        <f t="shared" si="2"/>
        <v>-1.67909766375E-4</v>
      </c>
      <c r="K99" s="5">
        <f t="shared" si="3"/>
        <v>10.762530712530712</v>
      </c>
    </row>
    <row r="100" spans="1:11" x14ac:dyDescent="0.25">
      <c r="A100" s="1">
        <v>0.74334999999999996</v>
      </c>
      <c r="B100" s="1">
        <v>1.9131979999999999E-4</v>
      </c>
      <c r="C100" s="5"/>
      <c r="J100">
        <f t="shared" si="2"/>
        <v>-1.4221757333E-4</v>
      </c>
      <c r="K100" s="5">
        <f t="shared" si="3"/>
        <v>9.401464373464373</v>
      </c>
    </row>
    <row r="101" spans="1:11" x14ac:dyDescent="0.25">
      <c r="A101" s="1">
        <v>0.72</v>
      </c>
      <c r="B101" s="1">
        <v>1.649E-4</v>
      </c>
      <c r="C101" s="5"/>
      <c r="J101">
        <f t="shared" si="2"/>
        <v>-1.1872799999999999E-4</v>
      </c>
      <c r="K101" s="5">
        <f t="shared" si="3"/>
        <v>8.1031941031941024</v>
      </c>
    </row>
    <row r="102" spans="1:11" x14ac:dyDescent="0.25">
      <c r="A102" s="1">
        <v>0.69664999999999999</v>
      </c>
      <c r="B102" s="1">
        <v>1.3943359999999999E-4</v>
      </c>
      <c r="C102" s="5"/>
      <c r="J102">
        <f t="shared" si="2"/>
        <v>-9.7136417439999993E-5</v>
      </c>
      <c r="K102" s="5">
        <f t="shared" si="3"/>
        <v>6.8517739557739556</v>
      </c>
    </row>
    <row r="103" spans="1:11" x14ac:dyDescent="0.25">
      <c r="A103" s="1">
        <v>0.67335</v>
      </c>
      <c r="B103" s="1">
        <v>1.149993E-4</v>
      </c>
      <c r="C103" s="5"/>
      <c r="J103">
        <f t="shared" si="2"/>
        <v>-7.7434778654999993E-5</v>
      </c>
      <c r="K103" s="5">
        <f t="shared" si="3"/>
        <v>5.6510712530712528</v>
      </c>
    </row>
    <row r="104" spans="1:11" x14ac:dyDescent="0.25">
      <c r="A104" s="1">
        <v>0.65</v>
      </c>
      <c r="B104" s="1">
        <v>9.1314280000000006E-5</v>
      </c>
      <c r="C104" s="5"/>
      <c r="J104">
        <f t="shared" si="2"/>
        <v>-5.9354282000000006E-5</v>
      </c>
      <c r="K104" s="5">
        <f t="shared" si="3"/>
        <v>4.4871882063882067</v>
      </c>
    </row>
    <row r="105" spans="1:11" x14ac:dyDescent="0.25">
      <c r="A105" s="1">
        <v>0.62665000000000004</v>
      </c>
      <c r="B105" s="1">
        <v>6.8471259999999993E-5</v>
      </c>
      <c r="C105" s="5"/>
      <c r="J105">
        <f t="shared" si="2"/>
        <v>-4.2907515079000001E-5</v>
      </c>
      <c r="K105" s="5">
        <f t="shared" si="3"/>
        <v>3.3646810810810805</v>
      </c>
    </row>
    <row r="106" spans="1:11" x14ac:dyDescent="0.25">
      <c r="A106" s="1">
        <v>0.60335000000000005</v>
      </c>
      <c r="B106" s="1">
        <v>4.6692830000000003E-5</v>
      </c>
      <c r="C106" s="5"/>
      <c r="J106">
        <f t="shared" si="2"/>
        <v>-2.8172118980500003E-5</v>
      </c>
      <c r="K106" s="5">
        <f t="shared" si="3"/>
        <v>2.2944879606879609</v>
      </c>
    </row>
    <row r="107" spans="1:11" x14ac:dyDescent="0.25">
      <c r="A107" s="1">
        <v>0.57999999999999996</v>
      </c>
      <c r="B107" s="1">
        <v>2.547491E-5</v>
      </c>
      <c r="C107" s="5"/>
      <c r="J107">
        <f t="shared" si="2"/>
        <v>-1.4775447799999999E-5</v>
      </c>
      <c r="K107" s="5">
        <f t="shared" si="3"/>
        <v>1.2518383292383293</v>
      </c>
    </row>
    <row r="108" spans="1:11" x14ac:dyDescent="0.25">
      <c r="A108" s="1">
        <v>0.55664999999999998</v>
      </c>
      <c r="B108" s="1">
        <v>4.3123040000000003E-6</v>
      </c>
      <c r="C108" s="5"/>
      <c r="J108">
        <f t="shared" si="2"/>
        <v>-2.4004440216000003E-6</v>
      </c>
      <c r="K108" s="5">
        <f t="shared" si="3"/>
        <v>0.21190683046683048</v>
      </c>
    </row>
    <row r="109" spans="1:11" x14ac:dyDescent="0.25">
      <c r="A109" s="1">
        <v>0.53334999999999999</v>
      </c>
      <c r="B109" s="1">
        <v>-1.547699E-5</v>
      </c>
      <c r="C109" s="5"/>
      <c r="J109">
        <f t="shared" si="2"/>
        <v>8.2546526164999993E-6</v>
      </c>
      <c r="K109" s="5">
        <f t="shared" si="3"/>
        <v>-0.76054004914004913</v>
      </c>
    </row>
    <row r="110" spans="1:11" x14ac:dyDescent="0.25">
      <c r="A110" s="1">
        <v>0.51</v>
      </c>
      <c r="B110" s="1">
        <v>-3.596376E-5</v>
      </c>
      <c r="C110" s="5"/>
      <c r="J110">
        <f t="shared" si="2"/>
        <v>1.83415176E-5</v>
      </c>
      <c r="K110" s="5">
        <f t="shared" si="3"/>
        <v>-1.7672609336609335</v>
      </c>
    </row>
    <row r="111" spans="1:11" x14ac:dyDescent="0.25">
      <c r="A111" s="1">
        <v>0.48665000000000003</v>
      </c>
      <c r="B111" s="1">
        <v>-5.5775990000000002E-5</v>
      </c>
      <c r="C111" s="5"/>
      <c r="J111">
        <f t="shared" si="2"/>
        <v>2.7143385533500003E-5</v>
      </c>
      <c r="K111" s="5">
        <f t="shared" si="3"/>
        <v>-2.7408348894348897</v>
      </c>
    </row>
    <row r="112" spans="1:11" x14ac:dyDescent="0.25">
      <c r="A112" s="1">
        <v>0.46334999999999998</v>
      </c>
      <c r="B112" s="1">
        <v>-7.4503879999999995E-5</v>
      </c>
      <c r="C112" s="5"/>
      <c r="J112">
        <f t="shared" si="2"/>
        <v>3.4521372797999993E-5</v>
      </c>
      <c r="K112" s="5">
        <f t="shared" si="3"/>
        <v>-3.6611243243243239</v>
      </c>
    </row>
    <row r="113" spans="1:11" x14ac:dyDescent="0.25">
      <c r="A113" s="1">
        <v>0.44</v>
      </c>
      <c r="B113" s="1">
        <v>-9.2872339999999998E-5</v>
      </c>
      <c r="C113" s="5"/>
      <c r="J113">
        <f t="shared" si="2"/>
        <v>4.0863829600000002E-5</v>
      </c>
      <c r="K113" s="5">
        <f t="shared" si="3"/>
        <v>-4.5637513513513515</v>
      </c>
    </row>
    <row r="114" spans="1:11" x14ac:dyDescent="0.25">
      <c r="A114" s="1">
        <v>0.41665000000000002</v>
      </c>
      <c r="B114" s="1">
        <v>-1.1164869999999999E-4</v>
      </c>
      <c r="C114" s="5"/>
      <c r="J114">
        <f t="shared" si="2"/>
        <v>4.6518430854999997E-5</v>
      </c>
      <c r="K114" s="5">
        <f t="shared" si="3"/>
        <v>-5.4864226044226037</v>
      </c>
    </row>
    <row r="115" spans="1:11" x14ac:dyDescent="0.25">
      <c r="A115" s="1">
        <v>0.39334999999999998</v>
      </c>
      <c r="B115" s="1">
        <v>-1.293527E-4</v>
      </c>
      <c r="C115" s="5"/>
      <c r="J115">
        <f t="shared" si="2"/>
        <v>5.0880884544999998E-5</v>
      </c>
      <c r="K115" s="5">
        <f t="shared" si="3"/>
        <v>-6.3563980343980342</v>
      </c>
    </row>
    <row r="116" spans="1:11" x14ac:dyDescent="0.25">
      <c r="A116" s="1">
        <v>0.37</v>
      </c>
      <c r="B116" s="1">
        <v>-1.470524E-4</v>
      </c>
      <c r="C116" s="5"/>
      <c r="J116">
        <f t="shared" si="2"/>
        <v>5.4409388000000002E-5</v>
      </c>
      <c r="K116" s="5">
        <f t="shared" si="3"/>
        <v>-7.2261621621621623</v>
      </c>
    </row>
    <row r="117" spans="1:11" x14ac:dyDescent="0.25">
      <c r="A117" s="1">
        <v>0.34665000000000001</v>
      </c>
      <c r="B117" s="1">
        <v>-1.63241E-4</v>
      </c>
      <c r="C117" s="5"/>
      <c r="J117">
        <f t="shared" si="2"/>
        <v>5.6587492650000004E-5</v>
      </c>
      <c r="K117" s="5">
        <f t="shared" si="3"/>
        <v>-8.0216707616707623</v>
      </c>
    </row>
    <row r="118" spans="1:11" x14ac:dyDescent="0.25">
      <c r="A118" s="1">
        <v>0.32335000000000003</v>
      </c>
      <c r="B118" s="1">
        <v>-1.7892639999999999E-4</v>
      </c>
      <c r="C118" s="5"/>
      <c r="J118">
        <f t="shared" si="2"/>
        <v>5.7855851440000001E-5</v>
      </c>
      <c r="K118" s="5">
        <f t="shared" si="3"/>
        <v>-8.7924520884520874</v>
      </c>
    </row>
    <row r="119" spans="1:11" x14ac:dyDescent="0.25">
      <c r="A119" s="1">
        <v>0.3</v>
      </c>
      <c r="B119" s="1">
        <v>-1.9495830000000001E-4</v>
      </c>
      <c r="C119" s="5"/>
      <c r="J119">
        <f t="shared" si="2"/>
        <v>5.8487489999999998E-5</v>
      </c>
      <c r="K119" s="5">
        <f t="shared" si="3"/>
        <v>-9.5802604422604425</v>
      </c>
    </row>
    <row r="120" spans="1:11" x14ac:dyDescent="0.25">
      <c r="A120" s="1">
        <v>0.27665000000000001</v>
      </c>
      <c r="B120" s="1">
        <v>-2.1003490000000001E-4</v>
      </c>
      <c r="C120" s="5"/>
      <c r="J120">
        <f t="shared" si="2"/>
        <v>5.8106155085000007E-5</v>
      </c>
      <c r="K120" s="5">
        <f t="shared" si="3"/>
        <v>-10.321125307125309</v>
      </c>
    </row>
    <row r="121" spans="1:11" x14ac:dyDescent="0.25">
      <c r="A121" s="1">
        <v>0.25335000000000002</v>
      </c>
      <c r="B121" s="1">
        <v>-2.244193E-4</v>
      </c>
      <c r="C121" s="5"/>
      <c r="J121">
        <f t="shared" si="2"/>
        <v>5.6856629655000007E-5</v>
      </c>
      <c r="K121" s="5">
        <f t="shared" si="3"/>
        <v>-11.027975429975429</v>
      </c>
    </row>
    <row r="122" spans="1:11" x14ac:dyDescent="0.25">
      <c r="A122" s="1">
        <v>0.23</v>
      </c>
      <c r="B122" s="1">
        <v>-2.3773800000000001E-4</v>
      </c>
      <c r="C122" s="5"/>
      <c r="J122">
        <f t="shared" si="2"/>
        <v>5.4679740000000007E-5</v>
      </c>
      <c r="K122" s="5">
        <f t="shared" si="3"/>
        <v>-11.682457002457003</v>
      </c>
    </row>
    <row r="123" spans="1:11" x14ac:dyDescent="0.25">
      <c r="A123" s="1">
        <v>0.20665</v>
      </c>
      <c r="B123" s="1">
        <v>-2.5059239999999998E-4</v>
      </c>
      <c r="C123" s="5"/>
      <c r="J123">
        <f t="shared" si="2"/>
        <v>5.1784919459999997E-5</v>
      </c>
      <c r="K123" s="5">
        <f t="shared" si="3"/>
        <v>-12.31412285012285</v>
      </c>
    </row>
    <row r="124" spans="1:11" x14ac:dyDescent="0.25">
      <c r="A124" s="1">
        <v>0.18335000000000001</v>
      </c>
      <c r="B124" s="1">
        <v>-2.6264680000000001E-4</v>
      </c>
      <c r="C124" s="5"/>
      <c r="J124">
        <f t="shared" si="2"/>
        <v>4.8156290780000004E-5</v>
      </c>
      <c r="K124" s="5">
        <f t="shared" si="3"/>
        <v>-12.906476658476659</v>
      </c>
    </row>
    <row r="125" spans="1:11" x14ac:dyDescent="0.25">
      <c r="A125" s="1">
        <v>0.16</v>
      </c>
      <c r="B125" s="1">
        <v>-2.75357E-4</v>
      </c>
      <c r="C125" s="5"/>
      <c r="J125">
        <f t="shared" si="2"/>
        <v>4.4057120000000003E-5</v>
      </c>
      <c r="K125" s="5">
        <f t="shared" si="3"/>
        <v>-13.531056511056512</v>
      </c>
    </row>
    <row r="126" spans="1:11" x14ac:dyDescent="0.25">
      <c r="A126" s="1">
        <v>0.13664999999999999</v>
      </c>
      <c r="B126" s="1">
        <v>-2.8618330000000002E-4</v>
      </c>
      <c r="C126" s="5"/>
      <c r="J126">
        <f t="shared" si="2"/>
        <v>3.9106947944999997E-5</v>
      </c>
      <c r="K126" s="5">
        <f t="shared" si="3"/>
        <v>-14.063061425061427</v>
      </c>
    </row>
    <row r="127" spans="1:11" x14ac:dyDescent="0.25">
      <c r="A127" s="1">
        <v>0.11335000000000001</v>
      </c>
      <c r="B127" s="1">
        <v>-2.9804339999999998E-4</v>
      </c>
      <c r="C127" s="5"/>
      <c r="J127">
        <f t="shared" si="2"/>
        <v>3.3783219390000001E-5</v>
      </c>
      <c r="K127" s="5">
        <f t="shared" si="3"/>
        <v>-14.645867321867319</v>
      </c>
    </row>
    <row r="128" spans="1:11" x14ac:dyDescent="0.25">
      <c r="A128" s="1">
        <v>0.09</v>
      </c>
      <c r="B128" s="1">
        <v>-3.086823E-4</v>
      </c>
      <c r="C128" s="5"/>
      <c r="J128">
        <f t="shared" si="2"/>
        <v>2.7781407000000001E-5</v>
      </c>
      <c r="K128" s="5">
        <f t="shared" si="3"/>
        <v>-15.168663390663392</v>
      </c>
    </row>
    <row r="129" spans="1:11" x14ac:dyDescent="0.25">
      <c r="A129" s="1">
        <v>6.6650000000000001E-2</v>
      </c>
      <c r="B129" s="1">
        <v>-3.1943910000000001E-4</v>
      </c>
      <c r="C129" s="5"/>
      <c r="J129">
        <f t="shared" si="2"/>
        <v>2.1290616015000001E-5</v>
      </c>
      <c r="K129" s="5">
        <f t="shared" si="3"/>
        <v>-15.697253071253073</v>
      </c>
    </row>
    <row r="130" spans="1:11" x14ac:dyDescent="0.25">
      <c r="A130" s="1">
        <v>4.335E-2</v>
      </c>
      <c r="B130" s="1">
        <v>-3.2881499999999999E-4</v>
      </c>
      <c r="C130" s="5"/>
      <c r="J130">
        <f t="shared" si="2"/>
        <v>1.4254130249999999E-5</v>
      </c>
      <c r="K130" s="5">
        <f t="shared" si="3"/>
        <v>-16.157985257985256</v>
      </c>
    </row>
    <row r="131" spans="1:11" x14ac:dyDescent="0.25">
      <c r="A131" s="1">
        <v>0.02</v>
      </c>
      <c r="B131" s="1">
        <v>-3.3846579999999998E-4</v>
      </c>
      <c r="C131" s="5"/>
      <c r="J131">
        <f t="shared" si="2"/>
        <v>6.7693160000000002E-6</v>
      </c>
      <c r="K131" s="5">
        <f t="shared" si="3"/>
        <v>-16.632226044226044</v>
      </c>
    </row>
    <row r="132" spans="1:11" x14ac:dyDescent="0.25">
      <c r="A132" s="1">
        <v>-3.3500000000000001E-3</v>
      </c>
      <c r="B132" s="1">
        <v>-3.4737629999999998E-4</v>
      </c>
      <c r="C132" s="5"/>
      <c r="J132">
        <f t="shared" si="2"/>
        <v>-1.163710605E-6</v>
      </c>
      <c r="K132" s="5">
        <f t="shared" si="3"/>
        <v>-17.070088452088452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3" priority="1" stopIfTrue="1" operator="equal">
      <formula>0</formula>
    </cfRule>
  </conditionalFormatting>
  <conditionalFormatting sqref="E23:E24">
    <cfRule type="cellIs" dxfId="1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activeCell="D8" sqref="D8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72</v>
      </c>
    </row>
    <row r="3" spans="1:16" x14ac:dyDescent="0.25">
      <c r="C3" s="2" t="s">
        <v>2</v>
      </c>
      <c r="D3" t="s">
        <v>72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8.0350000000000005E-3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-1.059909E-4</v>
      </c>
      <c r="C10" s="5"/>
      <c r="D10" s="2" t="s">
        <v>17</v>
      </c>
      <c r="E10" s="6">
        <f>-F10*1000/$D$7</f>
        <v>13.191151213441193</v>
      </c>
      <c r="F10" s="4">
        <f>((INDEX(A10:B11,1,2)+INDEX(A10:B11,2,2))-((INDEX(A10:B11,1,2)-INDEX(A10:B11,2,2))/(INDEX(A10:B11,1,1)-INDEX(A10:B11,2,1))*(INDEX(A10:B11,1,1)+INDEX(A10:B11,2,1))))/2</f>
        <v>-1.059909E-4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-13.191151213441193</v>
      </c>
      <c r="L10" s="2" t="s">
        <v>20</v>
      </c>
      <c r="M10" s="1">
        <f>MAX(E14:E15)/20</f>
        <v>2.6502284589351145E-2</v>
      </c>
      <c r="N10" s="7">
        <f>-E10</f>
        <v>-13.191151213441193</v>
      </c>
      <c r="O10" s="7">
        <f>-E11</f>
        <v>-12.860323584318605</v>
      </c>
      <c r="P10" s="7">
        <f>-E12</f>
        <v>-12.585948973242065</v>
      </c>
    </row>
    <row r="11" spans="1:16" x14ac:dyDescent="0.25">
      <c r="A11" s="1">
        <v>-2.5000000000000001E-2</v>
      </c>
      <c r="B11" s="1">
        <v>-1.082482E-4</v>
      </c>
      <c r="C11" s="5"/>
      <c r="D11" s="2" t="s">
        <v>21</v>
      </c>
      <c r="E11" s="6">
        <f>-F11*1000/$D$7</f>
        <v>12.860323584318605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-1.033327E-4</v>
      </c>
      <c r="G11" s="5" t="s">
        <v>22</v>
      </c>
      <c r="H11" t="s">
        <v>23</v>
      </c>
      <c r="J11">
        <f t="shared" si="0"/>
        <v>-2.706205E-6</v>
      </c>
      <c r="K11" s="5">
        <f t="shared" si="1"/>
        <v>-13.472084629744865</v>
      </c>
      <c r="L11" s="2"/>
      <c r="M11" s="1">
        <f>-MAX(E15:E16)/20</f>
        <v>-2.6492464017118262E-2</v>
      </c>
      <c r="N11" s="7">
        <f>-E10</f>
        <v>-13.191151213441193</v>
      </c>
      <c r="O11" s="7">
        <f>-E11</f>
        <v>-12.860323584318605</v>
      </c>
      <c r="P11" s="7">
        <f>-E12</f>
        <v>-12.585948973242065</v>
      </c>
    </row>
    <row r="12" spans="1:16" x14ac:dyDescent="0.25">
      <c r="A12" s="1">
        <v>-0.05</v>
      </c>
      <c r="B12" s="1">
        <v>-1.112195E-4</v>
      </c>
      <c r="C12" s="5"/>
      <c r="D12" s="2" t="s">
        <v>24</v>
      </c>
      <c r="E12" s="6">
        <f>-F12*1000/$D$7</f>
        <v>12.585948973242065</v>
      </c>
      <c r="F12" s="4">
        <f>((INDEX(A131:B132,1,2)+INDEX(A131:B132,2,2))-((INDEX(A131:B132,1,2)-INDEX(A131:B132,2,2))/(INDEX(A131:B132,1,1)-INDEX(A131:B132,2,1))*(INDEX(A131:B132,1,1)+INDEX(A131:B132,2,1))))/2</f>
        <v>-1.0112810000000001E-4</v>
      </c>
      <c r="G12" t="s">
        <v>25</v>
      </c>
      <c r="H12" t="s">
        <v>26</v>
      </c>
      <c r="J12">
        <f t="shared" si="0"/>
        <v>-5.5609750000000006E-6</v>
      </c>
      <c r="K12" s="5">
        <f t="shared" si="1"/>
        <v>-13.841879278158057</v>
      </c>
      <c r="L12" s="2"/>
    </row>
    <row r="13" spans="1:16" x14ac:dyDescent="0.25">
      <c r="A13" s="1">
        <v>-7.4999999999999997E-2</v>
      </c>
      <c r="B13" s="1">
        <v>-1.138749E-4</v>
      </c>
      <c r="C13" s="5"/>
      <c r="E13" s="4" t="s">
        <v>27</v>
      </c>
      <c r="F13" s="5"/>
      <c r="J13">
        <f t="shared" si="0"/>
        <v>-8.5406174999999987E-6</v>
      </c>
      <c r="K13" s="5">
        <f t="shared" si="1"/>
        <v>-14.172358431860609</v>
      </c>
      <c r="L13" s="2" t="s">
        <v>28</v>
      </c>
      <c r="M13" s="7">
        <f>E14</f>
        <v>0.53004569178702288</v>
      </c>
      <c r="N13" s="7">
        <f>-MAX(E10:E12)/15</f>
        <v>-0.87941008089607953</v>
      </c>
    </row>
    <row r="14" spans="1:16" x14ac:dyDescent="0.25">
      <c r="A14" s="1">
        <v>-0.1</v>
      </c>
      <c r="B14" s="1">
        <v>-1.1643269999999999E-4</v>
      </c>
      <c r="C14" s="5"/>
      <c r="D14" s="2" t="s">
        <v>29</v>
      </c>
      <c r="E14" s="6">
        <f>F14</f>
        <v>0.53004569178702288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0.53004569178702288</v>
      </c>
      <c r="G14" s="5" t="s">
        <v>30</v>
      </c>
      <c r="H14" t="s">
        <v>31</v>
      </c>
      <c r="J14">
        <f t="shared" si="0"/>
        <v>-1.164327E-5</v>
      </c>
      <c r="K14" s="5">
        <f t="shared" si="1"/>
        <v>-14.490690728064717</v>
      </c>
      <c r="L14" s="2"/>
      <c r="M14">
        <f>E14</f>
        <v>0.53004569178702288</v>
      </c>
      <c r="N14" s="7">
        <f>MAX(E10:E12)/15</f>
        <v>0.87941008089607953</v>
      </c>
    </row>
    <row r="15" spans="1:16" x14ac:dyDescent="0.25">
      <c r="A15" s="1">
        <v>-0.125</v>
      </c>
      <c r="B15" s="1">
        <v>-1.1922570000000001E-4</v>
      </c>
      <c r="C15" s="5"/>
      <c r="D15" s="2" t="s">
        <v>32</v>
      </c>
      <c r="E15" s="4">
        <f>F15</f>
        <v>0.52984928034236523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0.52984928034236523</v>
      </c>
      <c r="G15" s="5" t="s">
        <v>33</v>
      </c>
      <c r="H15" t="s">
        <v>34</v>
      </c>
      <c r="J15">
        <f t="shared" si="0"/>
        <v>-1.4903212500000001E-5</v>
      </c>
      <c r="K15" s="5">
        <f t="shared" si="1"/>
        <v>-14.838294959551959</v>
      </c>
      <c r="L15" s="2"/>
      <c r="M15" s="7">
        <f>E15</f>
        <v>0.52984928034236523</v>
      </c>
      <c r="N15" s="7">
        <f>-MAX(E10:E12)/15</f>
        <v>-0.87941008089607953</v>
      </c>
    </row>
    <row r="16" spans="1:16" x14ac:dyDescent="0.25">
      <c r="A16" s="1">
        <v>-0.15</v>
      </c>
      <c r="B16" s="1">
        <v>-1.21864E-4</v>
      </c>
      <c r="C16" s="5"/>
      <c r="E16" s="4"/>
      <c r="J16">
        <f t="shared" si="0"/>
        <v>-1.82796E-5</v>
      </c>
      <c r="K16" s="5">
        <f t="shared" si="1"/>
        <v>-15.16664592408214</v>
      </c>
      <c r="L16" s="2"/>
      <c r="M16">
        <f>E15</f>
        <v>0.52984928034236523</v>
      </c>
      <c r="N16" s="7">
        <f>MAX(E10:E12)/15</f>
        <v>0.87941008089607953</v>
      </c>
    </row>
    <row r="17" spans="1:19" x14ac:dyDescent="0.25">
      <c r="A17" s="1">
        <v>-0.17499999999999999</v>
      </c>
      <c r="B17" s="1">
        <v>-1.2453820000000001E-4</v>
      </c>
      <c r="C17" s="8"/>
      <c r="D17" s="2" t="s">
        <v>35</v>
      </c>
      <c r="E17" s="9">
        <f>F17</f>
        <v>0.35143235590663718</v>
      </c>
      <c r="F17">
        <f>(-1)*MAX(J30:J91)/F11/E14</f>
        <v>0.35143235590663718</v>
      </c>
      <c r="G17" t="s">
        <v>36</v>
      </c>
      <c r="J17">
        <f t="shared" si="0"/>
        <v>-2.1794185000000001E-5</v>
      </c>
      <c r="K17" s="5">
        <f t="shared" si="1"/>
        <v>-15.499464841319227</v>
      </c>
      <c r="L17" s="2"/>
      <c r="N17" s="7"/>
    </row>
    <row r="18" spans="1:19" x14ac:dyDescent="0.25">
      <c r="A18" s="1">
        <v>-0.2</v>
      </c>
      <c r="B18" s="1">
        <v>-1.2759469999999999E-4</v>
      </c>
      <c r="C18" s="8"/>
      <c r="D18" s="2" t="s">
        <v>37</v>
      </c>
      <c r="E18" s="9">
        <f>F18</f>
        <v>0.36291146732023044</v>
      </c>
      <c r="F18">
        <f>(-1)*MAX(J91:J130)/F12/E15</f>
        <v>0.36291146732023044</v>
      </c>
      <c r="G18" t="s">
        <v>38</v>
      </c>
      <c r="J18">
        <f t="shared" si="0"/>
        <v>-2.551894E-5</v>
      </c>
      <c r="K18" s="5">
        <f t="shared" si="1"/>
        <v>-15.879863098942128</v>
      </c>
      <c r="L18" s="2" t="s">
        <v>39</v>
      </c>
      <c r="M18" s="5">
        <v>0</v>
      </c>
      <c r="N18" s="5">
        <f>INDEX(K30:K91,MATCH(MAX(J30:J91),J30:J91,0),1)</f>
        <v>-7.370952084629744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-1.2997860000000001E-4</v>
      </c>
      <c r="C19" s="8"/>
      <c r="D19" s="2"/>
      <c r="J19">
        <f t="shared" si="0"/>
        <v>-2.9245185000000001E-5</v>
      </c>
      <c r="K19" s="5">
        <f t="shared" si="1"/>
        <v>-16.176552582451773</v>
      </c>
      <c r="L19" s="2"/>
      <c r="M19" s="5">
        <f>INDEX(A30:A91,MATCH(MAX(J30:J91),J30:J91,0),1)</f>
        <v>0.32500000000000001</v>
      </c>
      <c r="N19" s="5">
        <f>INDEX(K30:K91,MATCH(MAX(J30:J91),J30:J91,0),1)</f>
        <v>-7.370952084629744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-1.3259820000000001E-4</v>
      </c>
      <c r="C20" s="8"/>
      <c r="D20" s="2" t="s">
        <v>42</v>
      </c>
      <c r="E20" s="12">
        <f>F20</f>
        <v>2.395559427504667E-2</v>
      </c>
      <c r="F20">
        <f>MAX(J30:J91)/D5/D7*1000</f>
        <v>2.395559427504667E-2</v>
      </c>
      <c r="G20" t="s">
        <v>43</v>
      </c>
      <c r="J20">
        <f t="shared" si="0"/>
        <v>-3.3149550000000002E-5</v>
      </c>
      <c r="K20" s="5">
        <f t="shared" si="1"/>
        <v>-16.502576228998134</v>
      </c>
      <c r="M20" s="5">
        <f>INDEX(A30:A91,MATCH(MAX(J30:J91),J30:J91,0),1)</f>
        <v>0.32500000000000001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-1.3491919999999999E-4</v>
      </c>
      <c r="C21" s="8"/>
      <c r="D21" s="2" t="s">
        <v>44</v>
      </c>
      <c r="E21" s="12">
        <f>F21</f>
        <v>2.4201317361543247E-2</v>
      </c>
      <c r="F21">
        <f>MAX(J91:J130)/D5/D7*1000</f>
        <v>2.4201317361543247E-2</v>
      </c>
      <c r="G21" t="s">
        <v>45</v>
      </c>
      <c r="J21">
        <f t="shared" si="0"/>
        <v>-3.7102779999999999E-5</v>
      </c>
      <c r="K21" s="5">
        <f t="shared" si="1"/>
        <v>-16.791437461107652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-1.376561E-4</v>
      </c>
      <c r="C22" s="5"/>
      <c r="J22">
        <f t="shared" si="0"/>
        <v>-4.1296830000000003E-5</v>
      </c>
      <c r="K22" s="5">
        <f t="shared" si="1"/>
        <v>-17.132059738643434</v>
      </c>
      <c r="M22" s="5">
        <v>0</v>
      </c>
      <c r="N22" s="5">
        <f>INDEX(K91:K130,MATCH(MAX(J91:J130),J91:J130,0),1)</f>
        <v>-6.9146621032980704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-1.4043439999999999E-4</v>
      </c>
      <c r="C23" s="5"/>
      <c r="D23" s="2" t="s">
        <v>47</v>
      </c>
      <c r="E23" s="13">
        <f>E11*E14*E17/D5-E20</f>
        <v>0</v>
      </c>
      <c r="J23">
        <f t="shared" si="0"/>
        <v>-4.5641179999999998E-5</v>
      </c>
      <c r="K23" s="5">
        <f t="shared" si="1"/>
        <v>-17.477834474175481</v>
      </c>
      <c r="M23" s="5">
        <f>INDEX(A91:A130,MATCH(MAX(J91:J130),J91:J130,0),1)</f>
        <v>0.35</v>
      </c>
      <c r="N23" s="5">
        <f>INDEX(K91:K130,MATCH(MAX(J91:J130),J91:J130,0),1)</f>
        <v>-6.9146621032980704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-1.433506E-4</v>
      </c>
      <c r="C24" s="5"/>
      <c r="E24" s="13">
        <f>E12*E15*E18/D5-E21</f>
        <v>0</v>
      </c>
      <c r="J24">
        <f t="shared" si="0"/>
        <v>-5.0172709999999996E-5</v>
      </c>
      <c r="K24" s="5">
        <f t="shared" si="1"/>
        <v>-17.840771624144367</v>
      </c>
      <c r="M24" s="5">
        <f>INDEX(A91:A130,MATCH(MAX(J91:J130),J91:J130,0),1)</f>
        <v>0.35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-1.4572120000000001E-4</v>
      </c>
      <c r="C25" s="14"/>
      <c r="J25">
        <f t="shared" si="0"/>
        <v>-5.4645450000000007E-5</v>
      </c>
      <c r="K25" s="5">
        <f t="shared" si="1"/>
        <v>-18.13580584940884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-1.479466E-4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-5.9178639999999999E-5</v>
      </c>
      <c r="K26" s="5">
        <f t="shared" si="1"/>
        <v>-18.412769135034221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-1.5018E-4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-6.3826500000000003E-5</v>
      </c>
      <c r="K27" s="5">
        <f t="shared" si="1"/>
        <v>-18.690728064716865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-1.5283669999999999E-4</v>
      </c>
      <c r="C28" s="5"/>
      <c r="J28">
        <f t="shared" si="0"/>
        <v>-6.8776514999999996E-5</v>
      </c>
      <c r="K28" s="5">
        <f t="shared" si="1"/>
        <v>-19.021369010578717</v>
      </c>
    </row>
    <row r="29" spans="1:19" x14ac:dyDescent="0.25">
      <c r="A29" s="1">
        <v>-0.47499999999999998</v>
      </c>
      <c r="B29" s="1">
        <v>-1.554162E-4</v>
      </c>
      <c r="C29" s="5"/>
      <c r="J29">
        <f t="shared" si="0"/>
        <v>-7.3822695E-5</v>
      </c>
      <c r="K29" s="5">
        <f t="shared" si="1"/>
        <v>-19.342401991288114</v>
      </c>
    </row>
    <row r="30" spans="1:19" x14ac:dyDescent="0.25">
      <c r="A30" s="1">
        <v>-0.5</v>
      </c>
      <c r="B30" s="1">
        <v>-1.581842E-4</v>
      </c>
      <c r="C30" s="5"/>
      <c r="J30">
        <f t="shared" si="0"/>
        <v>-7.9092100000000001E-5</v>
      </c>
      <c r="K30" s="5">
        <f t="shared" si="1"/>
        <v>-19.686894835096453</v>
      </c>
    </row>
    <row r="31" spans="1:19" x14ac:dyDescent="0.25">
      <c r="A31" s="1">
        <v>-0.5</v>
      </c>
      <c r="B31" s="1">
        <v>-1.5809959999999999E-4</v>
      </c>
      <c r="C31" s="5"/>
      <c r="J31">
        <f t="shared" si="0"/>
        <v>-7.9049799999999997E-5</v>
      </c>
      <c r="K31" s="5">
        <f t="shared" si="1"/>
        <v>-19.67636589919104</v>
      </c>
    </row>
    <row r="32" spans="1:19" x14ac:dyDescent="0.25">
      <c r="A32" s="1">
        <v>-0.47499999999999998</v>
      </c>
      <c r="B32" s="1">
        <v>-1.552116E-4</v>
      </c>
      <c r="C32" s="5"/>
      <c r="J32">
        <f t="shared" si="0"/>
        <v>-7.3725509999999998E-5</v>
      </c>
      <c r="K32" s="5">
        <f t="shared" si="1"/>
        <v>-19.316938394523959</v>
      </c>
    </row>
    <row r="33" spans="1:11" x14ac:dyDescent="0.25">
      <c r="A33" s="1">
        <v>-0.45</v>
      </c>
      <c r="B33" s="1">
        <v>-1.5267880000000001E-4</v>
      </c>
      <c r="C33" s="5"/>
      <c r="J33">
        <f t="shared" si="0"/>
        <v>-6.8705460000000005E-5</v>
      </c>
      <c r="K33" s="5">
        <f t="shared" si="1"/>
        <v>-19.001717485998753</v>
      </c>
    </row>
    <row r="34" spans="1:11" x14ac:dyDescent="0.25">
      <c r="A34" s="1">
        <v>-0.42499999999999999</v>
      </c>
      <c r="B34" s="1">
        <v>-1.501455E-4</v>
      </c>
      <c r="C34" s="5"/>
      <c r="J34">
        <f t="shared" si="0"/>
        <v>-6.3811837500000004E-5</v>
      </c>
      <c r="K34" s="5">
        <f t="shared" si="1"/>
        <v>-18.686434349719974</v>
      </c>
    </row>
    <row r="35" spans="1:11" x14ac:dyDescent="0.25">
      <c r="A35" s="1">
        <v>-0.4</v>
      </c>
      <c r="B35" s="1">
        <v>-1.4731689999999999E-4</v>
      </c>
      <c r="C35" s="5"/>
      <c r="J35">
        <f t="shared" si="0"/>
        <v>-5.8926759999999997E-5</v>
      </c>
      <c r="K35" s="5">
        <f t="shared" si="1"/>
        <v>-18.33439950217797</v>
      </c>
    </row>
    <row r="36" spans="1:11" x14ac:dyDescent="0.25">
      <c r="A36" s="1">
        <v>-0.375</v>
      </c>
      <c r="B36" s="1">
        <v>-1.445025E-4</v>
      </c>
      <c r="C36" s="5"/>
      <c r="J36">
        <f t="shared" si="0"/>
        <v>-5.4188437500000004E-5</v>
      </c>
      <c r="K36" s="5">
        <f t="shared" si="1"/>
        <v>-17.984131922837584</v>
      </c>
    </row>
    <row r="37" spans="1:11" x14ac:dyDescent="0.25">
      <c r="A37" s="1">
        <v>-0.35</v>
      </c>
      <c r="B37" s="1">
        <v>-1.4232510000000001E-4</v>
      </c>
      <c r="C37" s="5"/>
      <c r="J37">
        <f t="shared" si="0"/>
        <v>-4.9813785E-5</v>
      </c>
      <c r="K37" s="5">
        <f t="shared" si="1"/>
        <v>-17.713142501555694</v>
      </c>
    </row>
    <row r="38" spans="1:11" x14ac:dyDescent="0.25">
      <c r="A38" s="1">
        <v>-0.32500000000000001</v>
      </c>
      <c r="B38" s="1">
        <v>-1.3931539999999999E-4</v>
      </c>
      <c r="C38" s="5"/>
      <c r="J38">
        <f t="shared" si="0"/>
        <v>-4.5277505000000002E-5</v>
      </c>
      <c r="K38" s="5">
        <f t="shared" si="1"/>
        <v>-17.338568761667702</v>
      </c>
    </row>
    <row r="39" spans="1:11" x14ac:dyDescent="0.25">
      <c r="A39" s="1">
        <v>-0.3</v>
      </c>
      <c r="B39" s="1">
        <v>-1.3698909999999999E-4</v>
      </c>
      <c r="C39" s="5"/>
      <c r="J39">
        <f t="shared" si="0"/>
        <v>-4.1096729999999998E-5</v>
      </c>
      <c r="K39" s="5">
        <f t="shared" si="1"/>
        <v>-17.049047915370256</v>
      </c>
    </row>
    <row r="40" spans="1:11" x14ac:dyDescent="0.25">
      <c r="A40" s="1">
        <v>-0.27500000000000002</v>
      </c>
      <c r="B40" s="1">
        <v>-1.3440009999999999E-4</v>
      </c>
      <c r="C40" s="5"/>
      <c r="J40">
        <f t="shared" si="0"/>
        <v>-3.6960027500000004E-5</v>
      </c>
      <c r="K40" s="5">
        <f t="shared" si="1"/>
        <v>-16.726832607342875</v>
      </c>
    </row>
    <row r="41" spans="1:11" x14ac:dyDescent="0.25">
      <c r="A41" s="1">
        <v>-0.25</v>
      </c>
      <c r="B41" s="1">
        <v>-1.314303E-4</v>
      </c>
      <c r="C41" s="5"/>
      <c r="J41">
        <f t="shared" si="0"/>
        <v>-3.2857575E-5</v>
      </c>
      <c r="K41" s="5">
        <f t="shared" si="1"/>
        <v>-16.357224642190417</v>
      </c>
    </row>
    <row r="42" spans="1:11" x14ac:dyDescent="0.25">
      <c r="A42" s="1">
        <v>-0.22500000000000001</v>
      </c>
      <c r="B42" s="1">
        <v>-1.2873170000000001E-4</v>
      </c>
      <c r="C42" s="5"/>
      <c r="J42">
        <f t="shared" si="0"/>
        <v>-2.8964632500000003E-5</v>
      </c>
      <c r="K42" s="5">
        <f t="shared" si="1"/>
        <v>-16.021369010578717</v>
      </c>
    </row>
    <row r="43" spans="1:11" x14ac:dyDescent="0.25">
      <c r="A43" s="1">
        <v>-0.2</v>
      </c>
      <c r="B43" s="1">
        <v>-1.2589280000000001E-4</v>
      </c>
      <c r="C43" s="5"/>
      <c r="J43">
        <f t="shared" si="0"/>
        <v>-2.5178560000000004E-5</v>
      </c>
      <c r="K43" s="5">
        <f t="shared" si="1"/>
        <v>-15.668052271313005</v>
      </c>
    </row>
    <row r="44" spans="1:11" x14ac:dyDescent="0.25">
      <c r="A44" s="1">
        <v>-0.17499999999999999</v>
      </c>
      <c r="B44" s="1">
        <v>-1.2320159999999999E-4</v>
      </c>
      <c r="C44" s="5"/>
      <c r="J44">
        <f t="shared" si="0"/>
        <v>-2.1560279999999996E-5</v>
      </c>
      <c r="K44" s="5">
        <f t="shared" si="1"/>
        <v>-15.333117610454261</v>
      </c>
    </row>
    <row r="45" spans="1:11" x14ac:dyDescent="0.25">
      <c r="A45" s="1">
        <v>-0.15</v>
      </c>
      <c r="B45" s="1">
        <v>-1.207828E-4</v>
      </c>
      <c r="C45" s="5"/>
      <c r="J45">
        <f t="shared" si="0"/>
        <v>-1.8117419999999998E-5</v>
      </c>
      <c r="K45" s="5">
        <f t="shared" si="1"/>
        <v>-15.032084629744865</v>
      </c>
    </row>
    <row r="46" spans="1:11" x14ac:dyDescent="0.25">
      <c r="A46" s="1">
        <v>-0.125</v>
      </c>
      <c r="B46" s="1">
        <v>-1.180723E-4</v>
      </c>
      <c r="C46" s="5"/>
      <c r="J46">
        <f t="shared" si="0"/>
        <v>-1.47590375E-5</v>
      </c>
      <c r="K46" s="5">
        <f t="shared" si="1"/>
        <v>-14.694747977598007</v>
      </c>
    </row>
    <row r="47" spans="1:11" x14ac:dyDescent="0.25">
      <c r="A47" s="1">
        <v>-0.1</v>
      </c>
      <c r="B47" s="1">
        <v>-1.1499849999999999E-4</v>
      </c>
      <c r="C47" s="5"/>
      <c r="J47">
        <f t="shared" si="0"/>
        <v>-1.149985E-5</v>
      </c>
      <c r="K47" s="5">
        <f t="shared" si="1"/>
        <v>-14.312196639701305</v>
      </c>
    </row>
    <row r="48" spans="1:11" x14ac:dyDescent="0.25">
      <c r="A48" s="1">
        <v>-7.4999999999999997E-2</v>
      </c>
      <c r="B48" s="1">
        <v>-1.1238660000000001E-4</v>
      </c>
      <c r="C48" s="5"/>
      <c r="J48">
        <f t="shared" si="0"/>
        <v>-8.4289949999999998E-6</v>
      </c>
      <c r="K48" s="5">
        <f t="shared" si="1"/>
        <v>-13.987131300560049</v>
      </c>
    </row>
    <row r="49" spans="1:11" x14ac:dyDescent="0.25">
      <c r="A49" s="1">
        <v>-0.05</v>
      </c>
      <c r="B49" s="1">
        <v>-1.090172E-4</v>
      </c>
      <c r="C49" s="5"/>
      <c r="J49">
        <f t="shared" si="0"/>
        <v>-5.4508600000000004E-6</v>
      </c>
      <c r="K49" s="5">
        <f t="shared" si="1"/>
        <v>-13.567790914747977</v>
      </c>
    </row>
    <row r="50" spans="1:11" x14ac:dyDescent="0.25">
      <c r="A50" s="1">
        <v>-2.5000000000000001E-2</v>
      </c>
      <c r="B50" s="1">
        <v>-1.062226E-4</v>
      </c>
      <c r="C50" s="5"/>
      <c r="J50">
        <f t="shared" si="0"/>
        <v>-2.6555650000000001E-6</v>
      </c>
      <c r="K50" s="5">
        <f t="shared" si="1"/>
        <v>-13.219987554449284</v>
      </c>
    </row>
    <row r="51" spans="1:11" x14ac:dyDescent="0.25">
      <c r="A51" s="1">
        <v>0</v>
      </c>
      <c r="B51" s="1">
        <v>-1.033327E-4</v>
      </c>
      <c r="C51" s="5"/>
      <c r="J51">
        <f t="shared" si="0"/>
        <v>0</v>
      </c>
      <c r="K51" s="5">
        <f t="shared" si="1"/>
        <v>-12.860323584318605</v>
      </c>
    </row>
    <row r="52" spans="1:11" x14ac:dyDescent="0.25">
      <c r="A52" s="1">
        <v>2.5000000000000001E-2</v>
      </c>
      <c r="B52" s="1">
        <v>-1.005106E-4</v>
      </c>
      <c r="C52" s="5"/>
      <c r="J52">
        <f t="shared" si="0"/>
        <v>2.512765E-6</v>
      </c>
      <c r="K52" s="5">
        <f t="shared" si="1"/>
        <v>-12.509097697573118</v>
      </c>
    </row>
    <row r="53" spans="1:11" x14ac:dyDescent="0.25">
      <c r="A53" s="1">
        <v>0.05</v>
      </c>
      <c r="B53" s="1">
        <v>-9.7319100000000001E-5</v>
      </c>
      <c r="C53" s="5"/>
      <c r="J53">
        <f t="shared" si="0"/>
        <v>4.8659550000000007E-6</v>
      </c>
      <c r="K53" s="5">
        <f t="shared" si="1"/>
        <v>-12.111897946484133</v>
      </c>
    </row>
    <row r="54" spans="1:11" x14ac:dyDescent="0.25">
      <c r="A54" s="1">
        <v>7.4999999999999997E-2</v>
      </c>
      <c r="B54" s="1">
        <v>-9.4074140000000004E-5</v>
      </c>
      <c r="C54" s="5"/>
      <c r="J54">
        <f t="shared" si="0"/>
        <v>7.0555605000000001E-6</v>
      </c>
      <c r="K54" s="5">
        <f t="shared" si="1"/>
        <v>-11.708044803982576</v>
      </c>
    </row>
    <row r="55" spans="1:11" x14ac:dyDescent="0.25">
      <c r="A55" s="1">
        <v>0.1</v>
      </c>
      <c r="B55" s="1">
        <v>-9.0769779999999998E-5</v>
      </c>
      <c r="C55" s="5"/>
      <c r="J55">
        <f t="shared" si="0"/>
        <v>9.0769779999999995E-6</v>
      </c>
      <c r="K55" s="5">
        <f t="shared" si="1"/>
        <v>-11.296799004355941</v>
      </c>
    </row>
    <row r="56" spans="1:11" x14ac:dyDescent="0.25">
      <c r="A56" s="1">
        <v>0.125</v>
      </c>
      <c r="B56" s="1">
        <v>-8.7627910000000002E-5</v>
      </c>
      <c r="C56" s="5"/>
      <c r="J56">
        <f t="shared" si="0"/>
        <v>1.095348875E-5</v>
      </c>
      <c r="K56" s="5">
        <f t="shared" si="1"/>
        <v>-10.905775980087119</v>
      </c>
    </row>
    <row r="57" spans="1:11" x14ac:dyDescent="0.25">
      <c r="A57" s="1">
        <v>0.15</v>
      </c>
      <c r="B57" s="1">
        <v>-8.4316120000000005E-5</v>
      </c>
      <c r="C57" s="5"/>
      <c r="J57">
        <f t="shared" si="0"/>
        <v>1.2647418000000001E-5</v>
      </c>
      <c r="K57" s="5">
        <f t="shared" si="1"/>
        <v>-10.493605476042315</v>
      </c>
    </row>
    <row r="58" spans="1:11" x14ac:dyDescent="0.25">
      <c r="A58" s="1">
        <v>0.17499999999999999</v>
      </c>
      <c r="B58" s="1">
        <v>-8.0680449999999998E-5</v>
      </c>
      <c r="C58" s="5"/>
      <c r="J58">
        <f t="shared" si="0"/>
        <v>1.4119078749999999E-5</v>
      </c>
      <c r="K58" s="5">
        <f t="shared" si="1"/>
        <v>-10.041126322339762</v>
      </c>
    </row>
    <row r="59" spans="1:11" x14ac:dyDescent="0.25">
      <c r="A59" s="1">
        <v>0.2</v>
      </c>
      <c r="B59" s="1">
        <v>-7.7655230000000004E-5</v>
      </c>
      <c r="C59" s="5"/>
      <c r="J59">
        <f t="shared" si="0"/>
        <v>1.5531046E-5</v>
      </c>
      <c r="K59" s="5">
        <f t="shared" si="1"/>
        <v>-9.6646210329807101</v>
      </c>
    </row>
    <row r="60" spans="1:11" x14ac:dyDescent="0.25">
      <c r="A60" s="1">
        <v>0.22500000000000001</v>
      </c>
      <c r="B60" s="1">
        <v>-7.4346189999999996E-5</v>
      </c>
      <c r="C60" s="5"/>
      <c r="J60">
        <f t="shared" si="0"/>
        <v>1.6727892749999998E-5</v>
      </c>
      <c r="K60" s="5">
        <f t="shared" si="1"/>
        <v>-9.2527927815805828</v>
      </c>
    </row>
    <row r="61" spans="1:11" x14ac:dyDescent="0.25">
      <c r="A61" s="1">
        <v>0.25</v>
      </c>
      <c r="B61" s="1">
        <v>-7.0847039999999997E-5</v>
      </c>
      <c r="C61" s="5"/>
      <c r="J61">
        <f t="shared" si="0"/>
        <v>1.7711759999999999E-5</v>
      </c>
      <c r="K61" s="5">
        <f t="shared" si="1"/>
        <v>-8.8173042937149972</v>
      </c>
    </row>
    <row r="62" spans="1:11" x14ac:dyDescent="0.25">
      <c r="A62" s="1">
        <v>0.27500000000000002</v>
      </c>
      <c r="B62" s="1">
        <v>-6.7025180000000002E-5</v>
      </c>
      <c r="C62" s="5"/>
      <c r="J62">
        <f t="shared" si="0"/>
        <v>1.8431924500000003E-5</v>
      </c>
      <c r="K62" s="5">
        <f t="shared" si="1"/>
        <v>-8.3416527691350346</v>
      </c>
    </row>
    <row r="63" spans="1:11" x14ac:dyDescent="0.25">
      <c r="A63" s="1">
        <v>0.3</v>
      </c>
      <c r="B63" s="1">
        <v>-6.3010429999999998E-5</v>
      </c>
      <c r="C63" s="5"/>
      <c r="J63">
        <f t="shared" si="0"/>
        <v>1.8903128999999998E-5</v>
      </c>
      <c r="K63" s="5">
        <f t="shared" si="1"/>
        <v>-7.8419950217797121</v>
      </c>
    </row>
    <row r="64" spans="1:11" x14ac:dyDescent="0.25">
      <c r="A64" s="1">
        <v>0.32500000000000001</v>
      </c>
      <c r="B64" s="1">
        <v>-5.9225599999999998E-5</v>
      </c>
      <c r="C64" s="5"/>
      <c r="J64">
        <f t="shared" si="0"/>
        <v>1.9248320000000001E-5</v>
      </c>
      <c r="K64" s="5">
        <f t="shared" si="1"/>
        <v>-7.370952084629744</v>
      </c>
    </row>
    <row r="65" spans="1:11" x14ac:dyDescent="0.25">
      <c r="A65" s="1">
        <v>0.35</v>
      </c>
      <c r="B65" s="1">
        <v>-5.4897069999999998E-5</v>
      </c>
      <c r="C65" s="5"/>
      <c r="J65">
        <f t="shared" si="0"/>
        <v>1.92139745E-5</v>
      </c>
      <c r="K65" s="5">
        <f t="shared" si="1"/>
        <v>-6.8322426882389538</v>
      </c>
    </row>
    <row r="66" spans="1:11" x14ac:dyDescent="0.25">
      <c r="A66" s="1">
        <v>0.375</v>
      </c>
      <c r="B66" s="1">
        <v>-5.0092120000000002E-5</v>
      </c>
      <c r="C66" s="5"/>
      <c r="J66">
        <f t="shared" si="0"/>
        <v>1.8784544999999999E-5</v>
      </c>
      <c r="K66" s="5">
        <f t="shared" si="1"/>
        <v>-6.2342401991288119</v>
      </c>
    </row>
    <row r="67" spans="1:11" x14ac:dyDescent="0.25">
      <c r="A67" s="1">
        <v>0.4</v>
      </c>
      <c r="B67" s="1">
        <v>-4.4652379999999998E-5</v>
      </c>
      <c r="C67" s="5"/>
      <c r="J67">
        <f t="shared" si="0"/>
        <v>1.7860951999999999E-5</v>
      </c>
      <c r="K67" s="5">
        <f t="shared" si="1"/>
        <v>-5.5572345986309886</v>
      </c>
    </row>
    <row r="68" spans="1:11" x14ac:dyDescent="0.25">
      <c r="A68" s="1">
        <v>0.42499999999999999</v>
      </c>
      <c r="B68" s="1">
        <v>-3.8051350000000003E-5</v>
      </c>
      <c r="C68" s="5"/>
      <c r="J68">
        <f t="shared" si="0"/>
        <v>1.617182375E-5</v>
      </c>
      <c r="K68" s="5">
        <f t="shared" si="1"/>
        <v>-4.7357000622277541</v>
      </c>
    </row>
    <row r="69" spans="1:11" x14ac:dyDescent="0.25">
      <c r="A69" s="1">
        <v>0.45</v>
      </c>
      <c r="B69" s="1">
        <v>-3.0797779999999997E-5</v>
      </c>
      <c r="C69" s="5"/>
      <c r="J69">
        <f t="shared" si="0"/>
        <v>1.3859000999999998E-5</v>
      </c>
      <c r="K69" s="5">
        <f t="shared" si="1"/>
        <v>-3.8329533291848157</v>
      </c>
    </row>
    <row r="70" spans="1:11" x14ac:dyDescent="0.25">
      <c r="A70" s="1">
        <v>0.47499999999999998</v>
      </c>
      <c r="B70" s="1">
        <v>-2.232702E-5</v>
      </c>
      <c r="C70" s="5"/>
      <c r="J70">
        <f t="shared" si="0"/>
        <v>1.0605334499999999E-5</v>
      </c>
      <c r="K70" s="5">
        <f t="shared" si="1"/>
        <v>-2.778720597386434</v>
      </c>
    </row>
    <row r="71" spans="1:11" x14ac:dyDescent="0.25">
      <c r="A71" s="1">
        <v>0.5</v>
      </c>
      <c r="B71" s="1">
        <v>-1.2814380000000001E-5</v>
      </c>
      <c r="C71" s="5"/>
      <c r="J71">
        <f t="shared" si="0"/>
        <v>6.4071900000000004E-6</v>
      </c>
      <c r="K71" s="5">
        <f t="shared" si="1"/>
        <v>-1.5948201617921591</v>
      </c>
    </row>
    <row r="72" spans="1:11" x14ac:dyDescent="0.25">
      <c r="A72" s="1">
        <v>0.52500000000000002</v>
      </c>
      <c r="B72" s="1">
        <v>-2.3584070000000001E-6</v>
      </c>
      <c r="C72" s="5"/>
      <c r="J72">
        <f t="shared" si="0"/>
        <v>1.2381636750000001E-6</v>
      </c>
      <c r="K72" s="5">
        <f t="shared" si="1"/>
        <v>-0.29351673926571253</v>
      </c>
    </row>
    <row r="73" spans="1:11" x14ac:dyDescent="0.25">
      <c r="A73" s="1">
        <v>0.55000000000000004</v>
      </c>
      <c r="B73" s="1">
        <v>9.3268440000000006E-6</v>
      </c>
      <c r="C73" s="5"/>
      <c r="J73">
        <f t="shared" si="0"/>
        <v>-5.129764200000001E-6</v>
      </c>
      <c r="K73" s="5">
        <f t="shared" si="1"/>
        <v>1.1607771001866833</v>
      </c>
    </row>
    <row r="74" spans="1:11" x14ac:dyDescent="0.25">
      <c r="A74" s="1">
        <v>0.57499999999999996</v>
      </c>
      <c r="B74" s="1">
        <v>2.3556950000000002E-5</v>
      </c>
      <c r="C74" s="5"/>
      <c r="J74">
        <f t="shared" ref="J74:J137" si="2">-(B74*A74)</f>
        <v>-1.354524625E-5</v>
      </c>
      <c r="K74" s="5">
        <f t="shared" ref="K74:K137" si="3">B74*1000/$D$7</f>
        <v>2.9317921593030492</v>
      </c>
    </row>
    <row r="75" spans="1:11" x14ac:dyDescent="0.25">
      <c r="A75" s="1">
        <v>0.6</v>
      </c>
      <c r="B75" s="1">
        <v>3.83792E-5</v>
      </c>
      <c r="C75" s="5"/>
      <c r="J75">
        <f t="shared" si="2"/>
        <v>-2.3027520000000001E-5</v>
      </c>
      <c r="K75" s="5">
        <f t="shared" si="3"/>
        <v>4.7765028002489114</v>
      </c>
    </row>
    <row r="76" spans="1:11" x14ac:dyDescent="0.25">
      <c r="A76" s="1">
        <v>0.625</v>
      </c>
      <c r="B76" s="1">
        <v>5.338018E-5</v>
      </c>
      <c r="C76" s="5"/>
      <c r="J76">
        <f t="shared" si="2"/>
        <v>-3.3362612500000002E-5</v>
      </c>
      <c r="K76" s="5">
        <f t="shared" si="3"/>
        <v>6.6434573739887988</v>
      </c>
    </row>
    <row r="77" spans="1:11" x14ac:dyDescent="0.25">
      <c r="A77" s="1">
        <v>0.65</v>
      </c>
      <c r="B77" s="1">
        <v>6.9974619999999994E-5</v>
      </c>
      <c r="C77" s="5"/>
      <c r="J77">
        <f t="shared" si="2"/>
        <v>-4.5483503000000001E-5</v>
      </c>
      <c r="K77" s="5">
        <f t="shared" si="3"/>
        <v>8.7087268201617896</v>
      </c>
    </row>
    <row r="78" spans="1:11" x14ac:dyDescent="0.25">
      <c r="A78" s="1">
        <v>0.67500000000000004</v>
      </c>
      <c r="B78" s="1">
        <v>8.7381629999999999E-5</v>
      </c>
      <c r="C78" s="5"/>
      <c r="J78">
        <f t="shared" si="2"/>
        <v>-5.8982600250000006E-5</v>
      </c>
      <c r="K78" s="5">
        <f t="shared" si="3"/>
        <v>10.875125077784691</v>
      </c>
    </row>
    <row r="79" spans="1:11" x14ac:dyDescent="0.25">
      <c r="A79" s="1">
        <v>0.7</v>
      </c>
      <c r="B79" s="1">
        <v>1.092277E-4</v>
      </c>
      <c r="C79" s="5"/>
      <c r="J79">
        <f t="shared" si="2"/>
        <v>-7.6459389999999994E-5</v>
      </c>
      <c r="K79" s="5">
        <f t="shared" si="3"/>
        <v>13.593988799004356</v>
      </c>
    </row>
    <row r="80" spans="1:11" x14ac:dyDescent="0.25">
      <c r="A80" s="1">
        <v>0.72499999999999998</v>
      </c>
      <c r="B80" s="1">
        <v>1.284627E-4</v>
      </c>
      <c r="C80" s="5"/>
      <c r="J80">
        <f t="shared" si="2"/>
        <v>-9.3135457499999997E-5</v>
      </c>
      <c r="K80" s="5">
        <f t="shared" si="3"/>
        <v>15.9878904791537</v>
      </c>
    </row>
    <row r="81" spans="1:11" x14ac:dyDescent="0.25">
      <c r="A81" s="1">
        <v>0.75</v>
      </c>
      <c r="B81" s="1">
        <v>1.4769389999999999E-4</v>
      </c>
      <c r="C81" s="5"/>
      <c r="J81">
        <f t="shared" si="2"/>
        <v>-1.1077042499999999E-4</v>
      </c>
      <c r="K81" s="5">
        <f t="shared" si="3"/>
        <v>18.381319228375855</v>
      </c>
    </row>
    <row r="82" spans="1:11" x14ac:dyDescent="0.25">
      <c r="A82" s="1">
        <v>0.77500000000000002</v>
      </c>
      <c r="B82" s="1">
        <v>1.6724289999999999E-4</v>
      </c>
      <c r="C82" s="5"/>
      <c r="J82">
        <f t="shared" si="2"/>
        <v>-1.2961324750000001E-4</v>
      </c>
      <c r="K82" s="5">
        <f t="shared" si="3"/>
        <v>20.814299937772244</v>
      </c>
    </row>
    <row r="83" spans="1:11" x14ac:dyDescent="0.25">
      <c r="A83" s="1">
        <v>0.8</v>
      </c>
      <c r="B83" s="1">
        <v>1.8972079999999999E-4</v>
      </c>
      <c r="C83" s="5"/>
      <c r="J83">
        <f t="shared" si="2"/>
        <v>-1.5177664E-4</v>
      </c>
      <c r="K83" s="5">
        <f t="shared" si="3"/>
        <v>23.611798382078405</v>
      </c>
    </row>
    <row r="84" spans="1:11" x14ac:dyDescent="0.25">
      <c r="A84" s="1">
        <v>0.82499999999999996</v>
      </c>
      <c r="B84" s="1">
        <v>2.12857E-4</v>
      </c>
      <c r="C84" s="5"/>
      <c r="J84">
        <f t="shared" si="2"/>
        <v>-1.75607025E-4</v>
      </c>
      <c r="K84" s="5">
        <f t="shared" si="3"/>
        <v>26.491225886745486</v>
      </c>
    </row>
    <row r="85" spans="1:11" x14ac:dyDescent="0.25">
      <c r="A85" s="1">
        <v>0.85</v>
      </c>
      <c r="B85" s="1">
        <v>2.375516E-4</v>
      </c>
      <c r="C85" s="5"/>
      <c r="J85">
        <f t="shared" si="2"/>
        <v>-2.0191885999999999E-4</v>
      </c>
      <c r="K85" s="5">
        <f t="shared" si="3"/>
        <v>29.564604853764777</v>
      </c>
    </row>
    <row r="86" spans="1:11" x14ac:dyDescent="0.25">
      <c r="A86" s="1">
        <v>0.875</v>
      </c>
      <c r="B86" s="1">
        <v>2.620856E-4</v>
      </c>
      <c r="C86" s="5"/>
      <c r="J86">
        <f t="shared" si="2"/>
        <v>-2.293249E-4</v>
      </c>
      <c r="K86" s="5">
        <f t="shared" si="3"/>
        <v>32.617996266334778</v>
      </c>
    </row>
    <row r="87" spans="1:11" x14ac:dyDescent="0.25">
      <c r="A87" s="1">
        <v>0.9</v>
      </c>
      <c r="B87" s="1">
        <v>2.8694929999999999E-4</v>
      </c>
      <c r="C87" s="5"/>
      <c r="J87">
        <f t="shared" si="2"/>
        <v>-2.5825437000000001E-4</v>
      </c>
      <c r="K87" s="5">
        <f t="shared" si="3"/>
        <v>35.712420659614182</v>
      </c>
    </row>
    <row r="88" spans="1:11" x14ac:dyDescent="0.25">
      <c r="A88" s="1">
        <v>0.92500000000000004</v>
      </c>
      <c r="B88" s="1">
        <v>3.111883E-4</v>
      </c>
      <c r="C88" s="5"/>
      <c r="J88">
        <f t="shared" si="2"/>
        <v>-2.8784917750000001E-4</v>
      </c>
      <c r="K88" s="5">
        <f t="shared" si="3"/>
        <v>38.72909769757311</v>
      </c>
    </row>
    <row r="89" spans="1:11" x14ac:dyDescent="0.25">
      <c r="A89" s="1">
        <v>0.95</v>
      </c>
      <c r="B89" s="1">
        <v>3.4033849999999999E-4</v>
      </c>
      <c r="C89" s="5"/>
      <c r="J89">
        <f t="shared" si="2"/>
        <v>-3.2332157499999998E-4</v>
      </c>
      <c r="K89" s="5">
        <f t="shared" si="3"/>
        <v>42.357000622277532</v>
      </c>
    </row>
    <row r="90" spans="1:11" x14ac:dyDescent="0.25">
      <c r="A90" s="1">
        <v>0.97499999999999998</v>
      </c>
      <c r="B90" s="1">
        <v>3.6764339999999999E-4</v>
      </c>
      <c r="C90" s="5"/>
      <c r="J90">
        <f t="shared" si="2"/>
        <v>-3.5845231499999998E-4</v>
      </c>
      <c r="K90" s="5">
        <f t="shared" si="3"/>
        <v>45.755245799626628</v>
      </c>
    </row>
    <row r="91" spans="1:11" x14ac:dyDescent="0.25">
      <c r="A91" s="1">
        <v>1</v>
      </c>
      <c r="B91" s="1">
        <v>3.9789760000000002E-4</v>
      </c>
      <c r="C91" s="5"/>
      <c r="J91">
        <f t="shared" si="2"/>
        <v>-3.9789760000000002E-4</v>
      </c>
      <c r="K91" s="5">
        <f t="shared" si="3"/>
        <v>49.520547604231488</v>
      </c>
    </row>
    <row r="92" spans="1:11" x14ac:dyDescent="0.25">
      <c r="A92" s="1">
        <v>1</v>
      </c>
      <c r="B92" s="1">
        <v>4.0867440000000001E-4</v>
      </c>
      <c r="C92" s="5"/>
      <c r="J92">
        <f t="shared" si="2"/>
        <v>-4.0867440000000001E-4</v>
      </c>
      <c r="K92" s="5">
        <f t="shared" si="3"/>
        <v>50.861779713752327</v>
      </c>
    </row>
    <row r="93" spans="1:11" x14ac:dyDescent="0.25">
      <c r="A93" s="1">
        <v>0.97499999999999998</v>
      </c>
      <c r="B93" s="1">
        <v>3.6907539999999999E-4</v>
      </c>
      <c r="C93" s="5"/>
      <c r="J93">
        <f t="shared" si="2"/>
        <v>-3.5984851499999996E-4</v>
      </c>
      <c r="K93" s="5">
        <f t="shared" si="3"/>
        <v>45.933466085874294</v>
      </c>
    </row>
    <row r="94" spans="1:11" x14ac:dyDescent="0.25">
      <c r="A94" s="1">
        <v>0.95</v>
      </c>
      <c r="B94" s="1">
        <v>3.3899990000000002E-4</v>
      </c>
      <c r="C94" s="5"/>
      <c r="J94">
        <f t="shared" si="2"/>
        <v>-3.2204990499999999E-4</v>
      </c>
      <c r="K94" s="5">
        <f t="shared" si="3"/>
        <v>42.190404480398257</v>
      </c>
    </row>
    <row r="95" spans="1:11" x14ac:dyDescent="0.25">
      <c r="A95" s="1">
        <v>0.92500000000000004</v>
      </c>
      <c r="B95" s="1">
        <v>3.1233919999999998E-4</v>
      </c>
      <c r="C95" s="5"/>
      <c r="J95">
        <f t="shared" si="2"/>
        <v>-2.8891376000000002E-4</v>
      </c>
      <c r="K95" s="5">
        <f t="shared" si="3"/>
        <v>38.872333540759172</v>
      </c>
    </row>
    <row r="96" spans="1:11" x14ac:dyDescent="0.25">
      <c r="A96" s="1">
        <v>0.9</v>
      </c>
      <c r="B96" s="1">
        <v>2.8261269999999998E-4</v>
      </c>
      <c r="C96" s="5"/>
      <c r="J96">
        <f t="shared" si="2"/>
        <v>-2.5435143000000001E-4</v>
      </c>
      <c r="K96" s="5">
        <f t="shared" si="3"/>
        <v>35.172706907280642</v>
      </c>
    </row>
    <row r="97" spans="1:11" x14ac:dyDescent="0.25">
      <c r="A97" s="1">
        <v>0.875</v>
      </c>
      <c r="B97" s="1">
        <v>2.564237E-4</v>
      </c>
      <c r="C97" s="5"/>
      <c r="J97">
        <f t="shared" si="2"/>
        <v>-2.243707375E-4</v>
      </c>
      <c r="K97" s="5">
        <f t="shared" si="3"/>
        <v>31.913341630367139</v>
      </c>
    </row>
    <row r="98" spans="1:11" x14ac:dyDescent="0.25">
      <c r="A98" s="1">
        <v>0.85</v>
      </c>
      <c r="B98" s="1">
        <v>2.3244539999999999E-4</v>
      </c>
      <c r="C98" s="5"/>
      <c r="J98">
        <f t="shared" si="2"/>
        <v>-1.9757858999999998E-4</v>
      </c>
      <c r="K98" s="5">
        <f t="shared" si="3"/>
        <v>28.929110143123832</v>
      </c>
    </row>
    <row r="99" spans="1:11" x14ac:dyDescent="0.25">
      <c r="A99" s="1">
        <v>0.82499999999999996</v>
      </c>
      <c r="B99" s="1">
        <v>2.0950520000000001E-4</v>
      </c>
      <c r="C99" s="5"/>
      <c r="J99">
        <f t="shared" si="2"/>
        <v>-1.7284179000000001E-4</v>
      </c>
      <c r="K99" s="5">
        <f t="shared" si="3"/>
        <v>26.074075917859364</v>
      </c>
    </row>
    <row r="100" spans="1:11" x14ac:dyDescent="0.25">
      <c r="A100" s="1">
        <v>0.8</v>
      </c>
      <c r="B100" s="1">
        <v>1.867522E-4</v>
      </c>
      <c r="C100" s="5"/>
      <c r="J100">
        <f t="shared" si="2"/>
        <v>-1.4940176000000001E-4</v>
      </c>
      <c r="K100" s="5">
        <f t="shared" si="3"/>
        <v>23.242339763534535</v>
      </c>
    </row>
    <row r="101" spans="1:11" x14ac:dyDescent="0.25">
      <c r="A101" s="1">
        <v>0.77500000000000002</v>
      </c>
      <c r="B101" s="1">
        <v>1.6496490000000001E-4</v>
      </c>
      <c r="C101" s="5"/>
      <c r="J101">
        <f t="shared" si="2"/>
        <v>-1.2784779750000001E-4</v>
      </c>
      <c r="K101" s="5">
        <f t="shared" si="3"/>
        <v>20.530790292470439</v>
      </c>
    </row>
    <row r="102" spans="1:11" x14ac:dyDescent="0.25">
      <c r="A102" s="1">
        <v>0.75</v>
      </c>
      <c r="B102" s="1">
        <v>1.4436519999999999E-4</v>
      </c>
      <c r="C102" s="5"/>
      <c r="J102">
        <f t="shared" si="2"/>
        <v>-1.0827389999999999E-4</v>
      </c>
      <c r="K102" s="5">
        <f t="shared" si="3"/>
        <v>17.967044181705038</v>
      </c>
    </row>
    <row r="103" spans="1:11" x14ac:dyDescent="0.25">
      <c r="A103" s="1">
        <v>0.72499999999999998</v>
      </c>
      <c r="B103" s="1">
        <v>1.2392499999999999E-4</v>
      </c>
      <c r="C103" s="5"/>
      <c r="J103">
        <f t="shared" si="2"/>
        <v>-8.9845624999999987E-5</v>
      </c>
      <c r="K103" s="5">
        <f t="shared" si="3"/>
        <v>15.42314872433105</v>
      </c>
    </row>
    <row r="104" spans="1:11" x14ac:dyDescent="0.25">
      <c r="A104" s="1">
        <v>0.7</v>
      </c>
      <c r="B104" s="1">
        <v>1.051991E-4</v>
      </c>
      <c r="C104" s="5"/>
      <c r="J104">
        <f t="shared" si="2"/>
        <v>-7.3639369999999989E-5</v>
      </c>
      <c r="K104" s="5">
        <f t="shared" si="3"/>
        <v>13.092607342874922</v>
      </c>
    </row>
    <row r="105" spans="1:11" x14ac:dyDescent="0.25">
      <c r="A105" s="1">
        <v>0.67500000000000004</v>
      </c>
      <c r="B105" s="1">
        <v>8.6886950000000007E-5</v>
      </c>
      <c r="C105" s="5"/>
      <c r="J105">
        <f t="shared" si="2"/>
        <v>-5.8648691250000008E-5</v>
      </c>
      <c r="K105" s="5">
        <f t="shared" si="3"/>
        <v>10.813559427504668</v>
      </c>
    </row>
    <row r="106" spans="1:11" x14ac:dyDescent="0.25">
      <c r="A106" s="1">
        <v>0.65</v>
      </c>
      <c r="B106" s="1">
        <v>6.9167589999999998E-5</v>
      </c>
      <c r="C106" s="5"/>
      <c r="J106">
        <f t="shared" si="2"/>
        <v>-4.4958933500000002E-5</v>
      </c>
      <c r="K106" s="5">
        <f t="shared" si="3"/>
        <v>8.60828749222153</v>
      </c>
    </row>
    <row r="107" spans="1:11" x14ac:dyDescent="0.25">
      <c r="A107" s="1">
        <v>0.625</v>
      </c>
      <c r="B107" s="1">
        <v>5.3024849999999998E-5</v>
      </c>
      <c r="C107" s="5"/>
      <c r="J107">
        <f t="shared" si="2"/>
        <v>-3.3140531249999996E-5</v>
      </c>
      <c r="K107" s="5">
        <f t="shared" si="3"/>
        <v>6.5992345986309893</v>
      </c>
    </row>
    <row r="108" spans="1:11" x14ac:dyDescent="0.25">
      <c r="A108" s="1">
        <v>0.6</v>
      </c>
      <c r="B108" s="1">
        <v>3.7651190000000002E-5</v>
      </c>
      <c r="C108" s="5"/>
      <c r="J108">
        <f t="shared" si="2"/>
        <v>-2.2590714000000002E-5</v>
      </c>
      <c r="K108" s="5">
        <f t="shared" si="3"/>
        <v>4.6858979464841317</v>
      </c>
    </row>
    <row r="109" spans="1:11" x14ac:dyDescent="0.25">
      <c r="A109" s="1">
        <v>0.57499999999999996</v>
      </c>
      <c r="B109" s="1">
        <v>2.3141490000000001E-5</v>
      </c>
      <c r="C109" s="5"/>
      <c r="J109">
        <f t="shared" si="2"/>
        <v>-1.330635675E-5</v>
      </c>
      <c r="K109" s="5">
        <f t="shared" si="3"/>
        <v>2.8800858742999376</v>
      </c>
    </row>
    <row r="110" spans="1:11" x14ac:dyDescent="0.25">
      <c r="A110" s="1">
        <v>0.55000000000000004</v>
      </c>
      <c r="B110" s="1">
        <v>9.8157169999999997E-6</v>
      </c>
      <c r="C110" s="5"/>
      <c r="J110">
        <f t="shared" si="2"/>
        <v>-5.3986443500000004E-6</v>
      </c>
      <c r="K110" s="5">
        <f t="shared" si="3"/>
        <v>1.2216200373366521</v>
      </c>
    </row>
    <row r="111" spans="1:11" x14ac:dyDescent="0.25">
      <c r="A111" s="1">
        <v>0.52500000000000002</v>
      </c>
      <c r="B111" s="1">
        <v>-2.3621569999999999E-6</v>
      </c>
      <c r="C111" s="5"/>
      <c r="J111">
        <f t="shared" si="2"/>
        <v>1.240132425E-6</v>
      </c>
      <c r="K111" s="5">
        <f t="shared" si="3"/>
        <v>-0.29398344741754817</v>
      </c>
    </row>
    <row r="112" spans="1:11" x14ac:dyDescent="0.25">
      <c r="A112" s="1">
        <v>0.5</v>
      </c>
      <c r="B112" s="1">
        <v>-1.3418650000000001E-5</v>
      </c>
      <c r="C112" s="5"/>
      <c r="J112">
        <f t="shared" si="2"/>
        <v>6.7093250000000003E-6</v>
      </c>
      <c r="K112" s="5">
        <f t="shared" si="3"/>
        <v>-1.6700248911014313</v>
      </c>
    </row>
    <row r="113" spans="1:11" x14ac:dyDescent="0.25">
      <c r="A113" s="1">
        <v>0.47499999999999998</v>
      </c>
      <c r="B113" s="1">
        <v>-2.3154289999999999E-5</v>
      </c>
      <c r="C113" s="5"/>
      <c r="J113">
        <f t="shared" si="2"/>
        <v>1.0998287749999999E-5</v>
      </c>
      <c r="K113" s="5">
        <f t="shared" si="3"/>
        <v>-2.8816789047915368</v>
      </c>
    </row>
    <row r="114" spans="1:11" x14ac:dyDescent="0.25">
      <c r="A114" s="1">
        <v>0.45</v>
      </c>
      <c r="B114" s="1">
        <v>-3.1665519999999998E-5</v>
      </c>
      <c r="C114" s="5"/>
      <c r="J114">
        <f t="shared" si="2"/>
        <v>1.4249483999999999E-5</v>
      </c>
      <c r="K114" s="5">
        <f t="shared" si="3"/>
        <v>-3.9409483509645296</v>
      </c>
    </row>
    <row r="115" spans="1:11" x14ac:dyDescent="0.25">
      <c r="A115" s="1">
        <v>0.42499999999999999</v>
      </c>
      <c r="B115" s="1">
        <v>-3.9092050000000001E-5</v>
      </c>
      <c r="C115" s="5"/>
      <c r="J115">
        <f t="shared" si="2"/>
        <v>1.6614121250000001E-5</v>
      </c>
      <c r="K115" s="5">
        <f t="shared" si="3"/>
        <v>-4.8652209085252025</v>
      </c>
    </row>
    <row r="116" spans="1:11" x14ac:dyDescent="0.25">
      <c r="A116" s="1">
        <v>0.4</v>
      </c>
      <c r="B116" s="1">
        <v>-4.5217550000000002E-5</v>
      </c>
      <c r="C116" s="5"/>
      <c r="J116">
        <f t="shared" si="2"/>
        <v>1.8087020000000003E-5</v>
      </c>
      <c r="K116" s="5">
        <f t="shared" si="3"/>
        <v>-5.6275731176104546</v>
      </c>
    </row>
    <row r="117" spans="1:11" x14ac:dyDescent="0.25">
      <c r="A117" s="1">
        <v>0.375</v>
      </c>
      <c r="B117" s="1">
        <v>-5.0691939999999998E-5</v>
      </c>
      <c r="C117" s="5"/>
      <c r="J117">
        <f t="shared" si="2"/>
        <v>1.90094775E-5</v>
      </c>
      <c r="K117" s="5">
        <f t="shared" si="3"/>
        <v>-6.3088911014312377</v>
      </c>
    </row>
    <row r="118" spans="1:11" x14ac:dyDescent="0.25">
      <c r="A118" s="1">
        <v>0.35</v>
      </c>
      <c r="B118" s="1">
        <v>-5.5559310000000003E-5</v>
      </c>
      <c r="C118" s="5"/>
      <c r="J118">
        <f t="shared" si="2"/>
        <v>1.9445758499999999E-5</v>
      </c>
      <c r="K118" s="5">
        <f t="shared" si="3"/>
        <v>-6.9146621032980704</v>
      </c>
    </row>
    <row r="119" spans="1:11" x14ac:dyDescent="0.25">
      <c r="A119" s="1">
        <v>0.32500000000000001</v>
      </c>
      <c r="B119" s="1">
        <v>-5.9749010000000001E-5</v>
      </c>
      <c r="C119" s="5"/>
      <c r="J119">
        <f t="shared" si="2"/>
        <v>1.9418428249999999E-5</v>
      </c>
      <c r="K119" s="5">
        <f t="shared" si="3"/>
        <v>-7.4360933416303663</v>
      </c>
    </row>
    <row r="120" spans="1:11" x14ac:dyDescent="0.25">
      <c r="A120" s="1">
        <v>0.3</v>
      </c>
      <c r="B120" s="1">
        <v>-6.3812439999999995E-5</v>
      </c>
      <c r="C120" s="5"/>
      <c r="J120">
        <f t="shared" si="2"/>
        <v>1.9143731999999999E-5</v>
      </c>
      <c r="K120" s="5">
        <f t="shared" si="3"/>
        <v>-7.9418095830740505</v>
      </c>
    </row>
    <row r="121" spans="1:11" x14ac:dyDescent="0.25">
      <c r="A121" s="1">
        <v>0.27500000000000002</v>
      </c>
      <c r="B121" s="1">
        <v>-6.7394389999999999E-5</v>
      </c>
      <c r="C121" s="5"/>
      <c r="J121">
        <f t="shared" si="2"/>
        <v>1.8533457250000003E-5</v>
      </c>
      <c r="K121" s="5">
        <f t="shared" si="3"/>
        <v>-8.3876029869321709</v>
      </c>
    </row>
    <row r="122" spans="1:11" x14ac:dyDescent="0.25">
      <c r="A122" s="1">
        <v>0.25</v>
      </c>
      <c r="B122" s="1">
        <v>-7.0783160000000001E-5</v>
      </c>
      <c r="C122" s="5"/>
      <c r="J122">
        <f t="shared" si="2"/>
        <v>1.769579E-5</v>
      </c>
      <c r="K122" s="5">
        <f t="shared" si="3"/>
        <v>-8.8093540759178577</v>
      </c>
    </row>
    <row r="123" spans="1:11" x14ac:dyDescent="0.25">
      <c r="A123" s="1">
        <v>0.22500000000000001</v>
      </c>
      <c r="B123" s="1">
        <v>-7.4218539999999997E-5</v>
      </c>
      <c r="C123" s="5"/>
      <c r="J123">
        <f t="shared" si="2"/>
        <v>1.66991715E-5</v>
      </c>
      <c r="K123" s="5">
        <f t="shared" si="3"/>
        <v>-9.2369060360920958</v>
      </c>
    </row>
    <row r="124" spans="1:11" x14ac:dyDescent="0.25">
      <c r="A124" s="1">
        <v>0.2</v>
      </c>
      <c r="B124" s="1">
        <v>-7.7324399999999994E-5</v>
      </c>
      <c r="C124" s="5"/>
      <c r="J124">
        <f t="shared" si="2"/>
        <v>1.546488E-5</v>
      </c>
      <c r="K124" s="5">
        <f t="shared" si="3"/>
        <v>-9.6234474175482241</v>
      </c>
    </row>
    <row r="125" spans="1:11" x14ac:dyDescent="0.25">
      <c r="A125" s="1">
        <v>0.17499999999999999</v>
      </c>
      <c r="B125" s="1">
        <v>-8.0731949999999995E-5</v>
      </c>
      <c r="C125" s="5"/>
      <c r="J125">
        <f t="shared" si="2"/>
        <v>1.4128091249999999E-5</v>
      </c>
      <c r="K125" s="5">
        <f t="shared" si="3"/>
        <v>-10.047535780958306</v>
      </c>
    </row>
    <row r="126" spans="1:11" x14ac:dyDescent="0.25">
      <c r="A126" s="1">
        <v>0.15</v>
      </c>
      <c r="B126" s="1">
        <v>-8.3810179999999998E-5</v>
      </c>
      <c r="C126" s="5"/>
      <c r="J126">
        <f t="shared" si="2"/>
        <v>1.2571526999999999E-5</v>
      </c>
      <c r="K126" s="5">
        <f t="shared" si="3"/>
        <v>-10.43063845675171</v>
      </c>
    </row>
    <row r="127" spans="1:11" x14ac:dyDescent="0.25">
      <c r="A127" s="1">
        <v>0.125</v>
      </c>
      <c r="B127" s="1">
        <v>-8.6909039999999994E-5</v>
      </c>
      <c r="C127" s="5"/>
      <c r="J127">
        <f t="shared" si="2"/>
        <v>1.0863629999999999E-5</v>
      </c>
      <c r="K127" s="5">
        <f t="shared" si="3"/>
        <v>-10.816308649657746</v>
      </c>
    </row>
    <row r="128" spans="1:11" x14ac:dyDescent="0.25">
      <c r="A128" s="1">
        <v>0.1</v>
      </c>
      <c r="B128" s="1">
        <v>-8.9941769999999998E-5</v>
      </c>
      <c r="C128" s="5"/>
      <c r="J128">
        <f t="shared" si="2"/>
        <v>8.9941769999999998E-6</v>
      </c>
      <c r="K128" s="5">
        <f t="shared" si="3"/>
        <v>-11.193748599875544</v>
      </c>
    </row>
    <row r="129" spans="1:11" x14ac:dyDescent="0.25">
      <c r="A129" s="1">
        <v>7.4999999999999997E-2</v>
      </c>
      <c r="B129" s="1">
        <v>-9.2570010000000004E-5</v>
      </c>
      <c r="C129" s="5"/>
      <c r="J129">
        <f t="shared" si="2"/>
        <v>6.9427507500000001E-6</v>
      </c>
      <c r="K129" s="5">
        <f t="shared" si="3"/>
        <v>-11.520847542003734</v>
      </c>
    </row>
    <row r="130" spans="1:11" x14ac:dyDescent="0.25">
      <c r="A130" s="1">
        <v>0.05</v>
      </c>
      <c r="B130" s="1">
        <v>-9.5506370000000002E-5</v>
      </c>
      <c r="C130" s="5"/>
      <c r="J130">
        <f t="shared" si="2"/>
        <v>4.7753185000000004E-6</v>
      </c>
      <c r="K130" s="5">
        <f t="shared" si="3"/>
        <v>-11.886293714996889</v>
      </c>
    </row>
    <row r="131" spans="1:11" x14ac:dyDescent="0.25">
      <c r="A131" s="1">
        <v>2.5000000000000001E-2</v>
      </c>
      <c r="B131" s="1">
        <v>-9.8257309999999999E-5</v>
      </c>
      <c r="C131" s="5"/>
      <c r="J131">
        <f t="shared" si="2"/>
        <v>2.4564327500000003E-6</v>
      </c>
      <c r="K131" s="5">
        <f t="shared" si="3"/>
        <v>-12.228663347853141</v>
      </c>
    </row>
    <row r="132" spans="1:11" x14ac:dyDescent="0.25">
      <c r="A132" s="1">
        <v>0</v>
      </c>
      <c r="B132" s="1">
        <v>-1.0112810000000001E-4</v>
      </c>
      <c r="C132" s="5"/>
      <c r="J132">
        <f t="shared" si="2"/>
        <v>0</v>
      </c>
      <c r="K132" s="5">
        <f t="shared" si="3"/>
        <v>-12.585948973242065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1" priority="1" stopIfTrue="1" operator="equal">
      <formula>0</formula>
    </cfRule>
  </conditionalFormatting>
  <conditionalFormatting sqref="E23:E24">
    <cfRule type="cellIs" dxfId="10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73</v>
      </c>
    </row>
    <row r="3" spans="1:16" x14ac:dyDescent="0.25">
      <c r="C3" s="2" t="s">
        <v>2</v>
      </c>
      <c r="D3" t="s">
        <v>73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-3.0464339999999998E-4</v>
      </c>
      <c r="C10" s="5"/>
      <c r="D10" s="2" t="s">
        <v>17</v>
      </c>
      <c r="E10" s="6">
        <f>-F10*1000/$D$7</f>
        <v>14.970191646191644</v>
      </c>
      <c r="F10" s="4">
        <f>((INDEX(A10:B11,1,2)+INDEX(A10:B11,2,2))-((INDEX(A10:B11,1,2)-INDEX(A10:B11,2,2))/(INDEX(A10:B11,1,1)-INDEX(A10:B11,2,1))*(INDEX(A10:B11,1,1)+INDEX(A10:B11,2,1))))/2</f>
        <v>-3.0464339999999998E-4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-14.970191646191644</v>
      </c>
      <c r="L10" s="2" t="s">
        <v>20</v>
      </c>
      <c r="M10" s="1">
        <f>MAX(E14:E15)/20</f>
        <v>2.9110002611537528E-2</v>
      </c>
      <c r="N10" s="7">
        <f>-E10</f>
        <v>-14.970191646191644</v>
      </c>
      <c r="O10" s="7">
        <f>-E11</f>
        <v>-15.247803439803441</v>
      </c>
      <c r="P10" s="7">
        <f>-E12</f>
        <v>-15.421144963144963</v>
      </c>
    </row>
    <row r="11" spans="1:16" x14ac:dyDescent="0.25">
      <c r="A11" s="1">
        <v>-2.5000000000000001E-2</v>
      </c>
      <c r="B11" s="1">
        <v>-3.1229720000000002E-4</v>
      </c>
      <c r="C11" s="5"/>
      <c r="D11" s="2" t="s">
        <v>21</v>
      </c>
      <c r="E11" s="6">
        <f>-F11*1000/$D$7</f>
        <v>15.247803439803441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-3.1029280000000005E-4</v>
      </c>
      <c r="G11" s="5" t="s">
        <v>22</v>
      </c>
      <c r="H11" t="s">
        <v>23</v>
      </c>
      <c r="J11">
        <f t="shared" si="0"/>
        <v>-7.8074300000000012E-6</v>
      </c>
      <c r="K11" s="5">
        <f t="shared" si="1"/>
        <v>-15.346299754299753</v>
      </c>
      <c r="L11" s="2"/>
      <c r="M11" s="1">
        <f>-MAX(E15:E16)/20</f>
        <v>-2.9110002611537528E-2</v>
      </c>
      <c r="N11" s="7">
        <f>-E10</f>
        <v>-14.970191646191644</v>
      </c>
      <c r="O11" s="7">
        <f>-E11</f>
        <v>-15.247803439803441</v>
      </c>
      <c r="P11" s="7">
        <f>-E12</f>
        <v>-15.421144963144963</v>
      </c>
    </row>
    <row r="12" spans="1:16" x14ac:dyDescent="0.25">
      <c r="A12" s="1">
        <v>-0.05</v>
      </c>
      <c r="B12" s="1">
        <v>-3.2122759999999998E-4</v>
      </c>
      <c r="C12" s="5"/>
      <c r="D12" s="2" t="s">
        <v>24</v>
      </c>
      <c r="E12" s="6">
        <f>-F12*1000/$D$7</f>
        <v>15.421144963144963</v>
      </c>
      <c r="F12" s="4">
        <f>((INDEX(A131:B132,1,2)+INDEX(A131:B132,2,2))-((INDEX(A131:B132,1,2)-INDEX(A131:B132,2,2))/(INDEX(A131:B132,1,1)-INDEX(A131:B132,2,1))*(INDEX(A131:B132,1,1)+INDEX(A131:B132,2,1))))/2</f>
        <v>-3.1382030000000002E-4</v>
      </c>
      <c r="G12" t="s">
        <v>25</v>
      </c>
      <c r="H12" t="s">
        <v>26</v>
      </c>
      <c r="J12">
        <f t="shared" si="0"/>
        <v>-1.606138E-5</v>
      </c>
      <c r="K12" s="5">
        <f t="shared" si="1"/>
        <v>-15.785140049140049</v>
      </c>
      <c r="L12" s="2"/>
    </row>
    <row r="13" spans="1:16" x14ac:dyDescent="0.25">
      <c r="A13" s="1">
        <v>-7.4999999999999997E-2</v>
      </c>
      <c r="B13" s="1">
        <v>-3.3110110000000002E-4</v>
      </c>
      <c r="C13" s="5"/>
      <c r="E13" s="4" t="s">
        <v>27</v>
      </c>
      <c r="F13" s="5"/>
      <c r="J13">
        <f t="shared" si="0"/>
        <v>-2.4832582500000002E-5</v>
      </c>
      <c r="K13" s="5">
        <f t="shared" si="1"/>
        <v>-16.270324324324328</v>
      </c>
      <c r="L13" s="2" t="s">
        <v>28</v>
      </c>
      <c r="M13" s="7">
        <f>E14</f>
        <v>0.5790771554432067</v>
      </c>
      <c r="N13" s="7">
        <f>-MAX(E10:E12)/15</f>
        <v>-1.0280763308763308</v>
      </c>
    </row>
    <row r="14" spans="1:16" x14ac:dyDescent="0.25">
      <c r="A14" s="1">
        <v>-0.1</v>
      </c>
      <c r="B14" s="1">
        <v>-3.3958239999999998E-4</v>
      </c>
      <c r="C14" s="5"/>
      <c r="D14" s="2" t="s">
        <v>29</v>
      </c>
      <c r="E14" s="6">
        <f>F14</f>
        <v>0.5790771554432067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0.5790771554432067</v>
      </c>
      <c r="G14" s="5" t="s">
        <v>30</v>
      </c>
      <c r="H14" t="s">
        <v>31</v>
      </c>
      <c r="J14">
        <f t="shared" si="0"/>
        <v>-3.3958239999999999E-5</v>
      </c>
      <c r="K14" s="5">
        <f t="shared" si="1"/>
        <v>-16.68709582309582</v>
      </c>
      <c r="L14" s="2"/>
      <c r="M14">
        <f>E14</f>
        <v>0.5790771554432067</v>
      </c>
      <c r="N14" s="7">
        <f>MAX(E10:E12)/15</f>
        <v>1.0280763308763308</v>
      </c>
    </row>
    <row r="15" spans="1:16" x14ac:dyDescent="0.25">
      <c r="A15" s="1">
        <v>-0.125</v>
      </c>
      <c r="B15" s="1">
        <v>-3.4846600000000002E-4</v>
      </c>
      <c r="C15" s="5"/>
      <c r="D15" s="2" t="s">
        <v>32</v>
      </c>
      <c r="E15" s="4">
        <f>F15</f>
        <v>0.58220005223075055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0.58220005223075055</v>
      </c>
      <c r="G15" s="5" t="s">
        <v>33</v>
      </c>
      <c r="H15" t="s">
        <v>34</v>
      </c>
      <c r="J15">
        <f t="shared" si="0"/>
        <v>-4.3558250000000003E-5</v>
      </c>
      <c r="K15" s="5">
        <f t="shared" si="1"/>
        <v>-17.123636363636365</v>
      </c>
      <c r="L15" s="2"/>
      <c r="M15" s="7">
        <f>E15</f>
        <v>0.58220005223075055</v>
      </c>
      <c r="N15" s="7">
        <f>-MAX(E10:E12)/15</f>
        <v>-1.0280763308763308</v>
      </c>
    </row>
    <row r="16" spans="1:16" x14ac:dyDescent="0.25">
      <c r="A16" s="1">
        <v>-0.15</v>
      </c>
      <c r="B16" s="1">
        <v>-3.5585469999999998E-4</v>
      </c>
      <c r="C16" s="5"/>
      <c r="E16" s="4"/>
      <c r="J16">
        <f t="shared" si="0"/>
        <v>-5.3378204999999997E-5</v>
      </c>
      <c r="K16" s="5">
        <f t="shared" si="1"/>
        <v>-17.486717444717442</v>
      </c>
      <c r="L16" s="2"/>
      <c r="M16">
        <f>E15</f>
        <v>0.58220005223075055</v>
      </c>
      <c r="N16" s="7">
        <f>MAX(E10:E12)/15</f>
        <v>1.0280763308763308</v>
      </c>
    </row>
    <row r="17" spans="1:19" x14ac:dyDescent="0.25">
      <c r="A17" s="1">
        <v>-0.17499999999999999</v>
      </c>
      <c r="B17" s="1">
        <v>-3.6307340000000003E-4</v>
      </c>
      <c r="C17" s="8"/>
      <c r="D17" s="2" t="s">
        <v>35</v>
      </c>
      <c r="E17" s="9">
        <f>F17</f>
        <v>0.31264131798788553</v>
      </c>
      <c r="F17">
        <f>(-1)*MAX(J30:J91)/F11/E14</f>
        <v>0.31264131798788553</v>
      </c>
      <c r="G17" t="s">
        <v>36</v>
      </c>
      <c r="J17">
        <f t="shared" si="0"/>
        <v>-6.3537844999999996E-5</v>
      </c>
      <c r="K17" s="5">
        <f t="shared" si="1"/>
        <v>-17.84144471744472</v>
      </c>
      <c r="L17" s="2"/>
      <c r="N17" s="7"/>
    </row>
    <row r="18" spans="1:19" x14ac:dyDescent="0.25">
      <c r="A18" s="1">
        <v>-0.2</v>
      </c>
      <c r="B18" s="1">
        <v>-3.7190759999999998E-4</v>
      </c>
      <c r="C18" s="8"/>
      <c r="D18" s="2" t="s">
        <v>37</v>
      </c>
      <c r="E18" s="9">
        <f>F18</f>
        <v>0.3125961737862023</v>
      </c>
      <c r="F18">
        <f>(-1)*MAX(J91:J130)/F12/E15</f>
        <v>0.3125961737862023</v>
      </c>
      <c r="G18" t="s">
        <v>38</v>
      </c>
      <c r="J18">
        <f t="shared" si="0"/>
        <v>-7.4381520000000001E-5</v>
      </c>
      <c r="K18" s="5">
        <f t="shared" si="1"/>
        <v>-18.275557739557737</v>
      </c>
      <c r="L18" s="2" t="s">
        <v>39</v>
      </c>
      <c r="M18" s="5">
        <v>0</v>
      </c>
      <c r="N18" s="5">
        <f>INDEX(K30:K91,MATCH(MAX(J30:J91),J30:J91,0),1)</f>
        <v>-8.4938918918918915</v>
      </c>
      <c r="O18" s="16"/>
      <c r="P18" s="16" t="s">
        <v>40</v>
      </c>
      <c r="Q18" s="17"/>
      <c r="R18" s="17"/>
      <c r="S18" s="17"/>
    </row>
    <row r="19" spans="1:19" x14ac:dyDescent="0.25">
      <c r="A19" s="1">
        <v>-0.22500000000000001</v>
      </c>
      <c r="B19" s="1">
        <v>-3.7815579999999998E-4</v>
      </c>
      <c r="C19" s="8"/>
      <c r="D19" s="2"/>
      <c r="J19">
        <f t="shared" si="0"/>
        <v>-8.5085055E-5</v>
      </c>
      <c r="K19" s="5">
        <f t="shared" si="1"/>
        <v>-18.582594594594593</v>
      </c>
      <c r="L19" s="2"/>
      <c r="M19" s="5">
        <f>INDEX(A30:A91,MATCH(MAX(J30:J91),J30:J91,0),1)</f>
        <v>0.32500000000000001</v>
      </c>
      <c r="N19" s="5">
        <f>INDEX(K30:K91,MATCH(MAX(J30:J91),J30:J91,0),1)</f>
        <v>-8.4938918918918915</v>
      </c>
      <c r="O19" s="16" t="s">
        <v>41</v>
      </c>
      <c r="P19" s="16" t="s">
        <v>40</v>
      </c>
      <c r="Q19" s="17"/>
      <c r="R19" s="17"/>
      <c r="S19" s="17"/>
    </row>
    <row r="20" spans="1:19" x14ac:dyDescent="0.25">
      <c r="A20" s="1">
        <v>-0.25</v>
      </c>
      <c r="B20" s="1">
        <v>-3.8766400000000002E-4</v>
      </c>
      <c r="C20" s="8"/>
      <c r="D20" s="2" t="s">
        <v>42</v>
      </c>
      <c r="E20" s="12">
        <f>F20</f>
        <v>2.7605148648648648E-2</v>
      </c>
      <c r="F20">
        <f>MAX(J30:J91)/D5/D7*1000</f>
        <v>2.7605148648648648E-2</v>
      </c>
      <c r="G20" t="s">
        <v>43</v>
      </c>
      <c r="J20">
        <f t="shared" si="0"/>
        <v>-9.6916000000000005E-5</v>
      </c>
      <c r="K20" s="5">
        <f t="shared" si="1"/>
        <v>-19.049828009828012</v>
      </c>
      <c r="M20" s="5">
        <f>INDEX(A30:A91,MATCH(MAX(J30:J91),J30:J91,0),1)</f>
        <v>0.32500000000000001</v>
      </c>
      <c r="N20" s="5">
        <v>0</v>
      </c>
      <c r="O20" s="16" t="s">
        <v>41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-3.955823E-4</v>
      </c>
      <c r="C21" s="8"/>
      <c r="D21" s="2" t="s">
        <v>44</v>
      </c>
      <c r="E21" s="12">
        <f>F21</f>
        <v>2.8065482800982804E-2</v>
      </c>
      <c r="F21">
        <f>MAX(J91:J130)/D5/D7*1000</f>
        <v>2.8065482800982804E-2</v>
      </c>
      <c r="G21" t="s">
        <v>45</v>
      </c>
      <c r="J21">
        <f t="shared" si="0"/>
        <v>-1.0878513250000001E-4</v>
      </c>
      <c r="K21" s="5">
        <f t="shared" si="1"/>
        <v>-19.43893366093366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-4.006344E-4</v>
      </c>
      <c r="C22" s="5"/>
      <c r="J22">
        <f t="shared" si="0"/>
        <v>-1.2019031999999999E-4</v>
      </c>
      <c r="K22" s="5">
        <f t="shared" si="1"/>
        <v>-19.687194103194102</v>
      </c>
      <c r="M22" s="5">
        <v>0</v>
      </c>
      <c r="N22" s="5">
        <f>INDEX(K91:K130,MATCH(MAX(J91:J130),J91:J130,0),1)</f>
        <v>-8.6355331695331703</v>
      </c>
      <c r="O22" s="16"/>
      <c r="P22" s="16" t="s">
        <v>46</v>
      </c>
      <c r="Q22" s="17"/>
      <c r="R22" s="17"/>
      <c r="S22" s="17"/>
    </row>
    <row r="23" spans="1:19" x14ac:dyDescent="0.25">
      <c r="A23" s="1">
        <v>-0.32500000000000001</v>
      </c>
      <c r="B23" s="1">
        <v>-4.0892050000000002E-4</v>
      </c>
      <c r="C23" s="5"/>
      <c r="D23" s="2" t="s">
        <v>47</v>
      </c>
      <c r="E23" s="13">
        <f>E11*E14*E17/D5-E20</f>
        <v>0</v>
      </c>
      <c r="J23">
        <f t="shared" si="0"/>
        <v>-1.3289916250000002E-4</v>
      </c>
      <c r="K23" s="5">
        <f t="shared" si="1"/>
        <v>-20.094373464373465</v>
      </c>
      <c r="M23" s="5">
        <f>INDEX(A91:A130,MATCH(MAX(J91:J130),J91:J130,0),1)</f>
        <v>0.32500000000000001</v>
      </c>
      <c r="N23" s="5">
        <f>INDEX(K91:K130,MATCH(MAX(J91:J130),J91:J130,0),1)</f>
        <v>-8.6355331695331703</v>
      </c>
      <c r="O23" s="16" t="s">
        <v>48</v>
      </c>
      <c r="P23" s="16" t="s">
        <v>46</v>
      </c>
      <c r="Q23" s="17"/>
      <c r="R23" s="17"/>
      <c r="S23" s="17"/>
    </row>
    <row r="24" spans="1:19" x14ac:dyDescent="0.25">
      <c r="A24" s="1">
        <v>-0.35</v>
      </c>
      <c r="B24" s="1">
        <v>-4.1568109999999997E-4</v>
      </c>
      <c r="C24" s="5"/>
      <c r="E24" s="13">
        <f>E12*E15*E18/D5-E21</f>
        <v>0</v>
      </c>
      <c r="J24">
        <f t="shared" si="0"/>
        <v>-1.4548838499999999E-4</v>
      </c>
      <c r="K24" s="5">
        <f t="shared" si="1"/>
        <v>-20.426589680589679</v>
      </c>
      <c r="M24" s="5">
        <f>INDEX(A91:A130,MATCH(MAX(J91:J130),J91:J130,0),1)</f>
        <v>0.32500000000000001</v>
      </c>
      <c r="N24" s="5">
        <v>0</v>
      </c>
      <c r="O24" s="16" t="s">
        <v>48</v>
      </c>
      <c r="P24" s="16"/>
      <c r="Q24" s="17"/>
      <c r="R24" s="17"/>
      <c r="S24" s="17"/>
    </row>
    <row r="25" spans="1:19" x14ac:dyDescent="0.25">
      <c r="A25" s="1">
        <v>-0.375</v>
      </c>
      <c r="B25" s="1">
        <v>-4.2298720000000001E-4</v>
      </c>
      <c r="C25" s="14"/>
      <c r="J25">
        <f t="shared" si="0"/>
        <v>-1.5862020000000001E-4</v>
      </c>
      <c r="K25" s="5">
        <f t="shared" si="1"/>
        <v>-20.785611793611793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-4.2996879999999998E-4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-1.7198752E-4</v>
      </c>
      <c r="K26" s="5">
        <f t="shared" si="1"/>
        <v>-21.128687960687959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-4.356157E-4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-1.8513667249999999E-4</v>
      </c>
      <c r="K27" s="5">
        <f t="shared" si="1"/>
        <v>-21.406176904176903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-4.4328480000000001E-4</v>
      </c>
      <c r="C28" s="5"/>
      <c r="J28">
        <f t="shared" si="0"/>
        <v>-1.9947816000000001E-4</v>
      </c>
      <c r="K28" s="5">
        <f t="shared" si="1"/>
        <v>-21.783036855036858</v>
      </c>
    </row>
    <row r="29" spans="1:19" x14ac:dyDescent="0.25">
      <c r="A29" s="1">
        <v>-0.47499999999999998</v>
      </c>
      <c r="B29" s="1">
        <v>-4.4949140000000002E-4</v>
      </c>
      <c r="C29" s="5"/>
      <c r="J29">
        <f t="shared" si="0"/>
        <v>-2.13508415E-4</v>
      </c>
      <c r="K29" s="5">
        <f t="shared" si="1"/>
        <v>-22.088029484029487</v>
      </c>
    </row>
    <row r="30" spans="1:19" x14ac:dyDescent="0.25">
      <c r="A30" s="1">
        <v>-0.5</v>
      </c>
      <c r="B30" s="1">
        <v>-4.567029E-4</v>
      </c>
      <c r="C30" s="5"/>
      <c r="J30">
        <f t="shared" si="0"/>
        <v>-2.2835145E-4</v>
      </c>
      <c r="K30" s="5">
        <f t="shared" si="1"/>
        <v>-22.44240294840295</v>
      </c>
    </row>
    <row r="31" spans="1:19" x14ac:dyDescent="0.25">
      <c r="A31" s="1">
        <v>-0.5</v>
      </c>
      <c r="B31" s="1">
        <v>-4.5740640000000002E-4</v>
      </c>
      <c r="C31" s="5"/>
      <c r="J31">
        <f t="shared" si="0"/>
        <v>-2.2870320000000001E-4</v>
      </c>
      <c r="K31" s="5">
        <f t="shared" si="1"/>
        <v>-22.476972972972977</v>
      </c>
    </row>
    <row r="32" spans="1:19" x14ac:dyDescent="0.25">
      <c r="A32" s="1">
        <v>-0.47499999999999998</v>
      </c>
      <c r="B32" s="1">
        <v>-4.505782E-4</v>
      </c>
      <c r="C32" s="5"/>
      <c r="J32">
        <f t="shared" si="0"/>
        <v>-2.1402464499999999E-4</v>
      </c>
      <c r="K32" s="5">
        <f t="shared" si="1"/>
        <v>-22.141434889434887</v>
      </c>
    </row>
    <row r="33" spans="1:11" x14ac:dyDescent="0.25">
      <c r="A33" s="1">
        <v>-0.45</v>
      </c>
      <c r="B33" s="1">
        <v>-4.4572390000000001E-4</v>
      </c>
      <c r="C33" s="5"/>
      <c r="J33">
        <f t="shared" si="0"/>
        <v>-2.00575755E-4</v>
      </c>
      <c r="K33" s="5">
        <f t="shared" si="1"/>
        <v>-21.90289434889435</v>
      </c>
    </row>
    <row r="34" spans="1:11" x14ac:dyDescent="0.25">
      <c r="A34" s="1">
        <v>-0.42499999999999999</v>
      </c>
      <c r="B34" s="1">
        <v>-4.4179320000000002E-4</v>
      </c>
      <c r="C34" s="5"/>
      <c r="J34">
        <f t="shared" si="0"/>
        <v>-1.8776211E-4</v>
      </c>
      <c r="K34" s="5">
        <f t="shared" si="1"/>
        <v>-21.709739557739557</v>
      </c>
    </row>
    <row r="35" spans="1:11" x14ac:dyDescent="0.25">
      <c r="A35" s="1">
        <v>-0.4</v>
      </c>
      <c r="B35" s="1">
        <v>-4.3209439999999997E-4</v>
      </c>
      <c r="C35" s="5"/>
      <c r="J35">
        <f t="shared" si="0"/>
        <v>-1.7283776000000001E-4</v>
      </c>
      <c r="K35" s="5">
        <f t="shared" si="1"/>
        <v>-21.233140049140047</v>
      </c>
    </row>
    <row r="36" spans="1:11" x14ac:dyDescent="0.25">
      <c r="A36" s="1">
        <v>-0.375</v>
      </c>
      <c r="B36" s="1">
        <v>-4.2680229999999999E-4</v>
      </c>
      <c r="C36" s="5"/>
      <c r="J36">
        <f t="shared" si="0"/>
        <v>-1.6005086249999998E-4</v>
      </c>
      <c r="K36" s="5">
        <f t="shared" si="1"/>
        <v>-20.973085995085995</v>
      </c>
    </row>
    <row r="37" spans="1:11" x14ac:dyDescent="0.25">
      <c r="A37" s="1">
        <v>-0.35</v>
      </c>
      <c r="B37" s="1">
        <v>-4.2023540000000001E-4</v>
      </c>
      <c r="C37" s="5"/>
      <c r="J37">
        <f t="shared" si="0"/>
        <v>-1.4708239E-4</v>
      </c>
      <c r="K37" s="5">
        <f t="shared" si="1"/>
        <v>-20.650388206388204</v>
      </c>
    </row>
    <row r="38" spans="1:11" x14ac:dyDescent="0.25">
      <c r="A38" s="1">
        <v>-0.32500000000000001</v>
      </c>
      <c r="B38" s="1">
        <v>-4.1154469999999998E-4</v>
      </c>
      <c r="C38" s="5"/>
      <c r="J38">
        <f t="shared" si="0"/>
        <v>-1.337520275E-4</v>
      </c>
      <c r="K38" s="5">
        <f t="shared" si="1"/>
        <v>-20.223326781326779</v>
      </c>
    </row>
    <row r="39" spans="1:11" x14ac:dyDescent="0.25">
      <c r="A39" s="1">
        <v>-0.3</v>
      </c>
      <c r="B39" s="1">
        <v>-4.0634470000000002E-4</v>
      </c>
      <c r="C39" s="5"/>
      <c r="J39">
        <f t="shared" si="0"/>
        <v>-1.2190341E-4</v>
      </c>
      <c r="K39" s="5">
        <f t="shared" si="1"/>
        <v>-19.967798525798525</v>
      </c>
    </row>
    <row r="40" spans="1:11" x14ac:dyDescent="0.25">
      <c r="A40" s="1">
        <v>-0.27500000000000002</v>
      </c>
      <c r="B40" s="1">
        <v>-3.966792E-4</v>
      </c>
      <c r="C40" s="5"/>
      <c r="J40">
        <f t="shared" si="0"/>
        <v>-1.0908678000000001E-4</v>
      </c>
      <c r="K40" s="5">
        <f t="shared" si="1"/>
        <v>-19.49283538083538</v>
      </c>
    </row>
    <row r="41" spans="1:11" x14ac:dyDescent="0.25">
      <c r="A41" s="1">
        <v>-0.25</v>
      </c>
      <c r="B41" s="1">
        <v>-3.9007279999999999E-4</v>
      </c>
      <c r="C41" s="5"/>
      <c r="J41">
        <f t="shared" si="0"/>
        <v>-9.7518199999999997E-5</v>
      </c>
      <c r="K41" s="5">
        <f t="shared" si="1"/>
        <v>-19.168196560196559</v>
      </c>
    </row>
    <row r="42" spans="1:11" x14ac:dyDescent="0.25">
      <c r="A42" s="1">
        <v>-0.22500000000000001</v>
      </c>
      <c r="B42" s="1">
        <v>-3.8482639999999998E-4</v>
      </c>
      <c r="C42" s="5"/>
      <c r="J42">
        <f t="shared" si="0"/>
        <v>-8.6585939999999997E-5</v>
      </c>
      <c r="K42" s="5">
        <f t="shared" si="1"/>
        <v>-18.910388206388205</v>
      </c>
    </row>
    <row r="43" spans="1:11" x14ac:dyDescent="0.25">
      <c r="A43" s="1">
        <v>-0.2</v>
      </c>
      <c r="B43" s="1">
        <v>-3.7596759999999999E-4</v>
      </c>
      <c r="C43" s="5"/>
      <c r="J43">
        <f t="shared" si="0"/>
        <v>-7.5193520000000006E-5</v>
      </c>
      <c r="K43" s="5">
        <f t="shared" si="1"/>
        <v>-18.475066339066341</v>
      </c>
    </row>
    <row r="44" spans="1:11" x14ac:dyDescent="0.25">
      <c r="A44" s="1">
        <v>-0.17499999999999999</v>
      </c>
      <c r="B44" s="1">
        <v>-3.6782349999999999E-4</v>
      </c>
      <c r="C44" s="5"/>
      <c r="J44">
        <f t="shared" si="0"/>
        <v>-6.4369112499999991E-5</v>
      </c>
      <c r="K44" s="5">
        <f t="shared" si="1"/>
        <v>-18.074864864864864</v>
      </c>
    </row>
    <row r="45" spans="1:11" x14ac:dyDescent="0.25">
      <c r="A45" s="1">
        <v>-0.15</v>
      </c>
      <c r="B45" s="1">
        <v>-3.5973199999999998E-4</v>
      </c>
      <c r="C45" s="5"/>
      <c r="J45">
        <f t="shared" si="0"/>
        <v>-5.3959799999999998E-5</v>
      </c>
      <c r="K45" s="5">
        <f t="shared" si="1"/>
        <v>-17.677248157248158</v>
      </c>
    </row>
    <row r="46" spans="1:11" x14ac:dyDescent="0.25">
      <c r="A46" s="1">
        <v>-0.125</v>
      </c>
      <c r="B46" s="1">
        <v>-3.5262530000000001E-4</v>
      </c>
      <c r="C46" s="5"/>
      <c r="J46">
        <f t="shared" si="0"/>
        <v>-4.4078162500000002E-5</v>
      </c>
      <c r="K46" s="5">
        <f t="shared" si="1"/>
        <v>-17.328024570024571</v>
      </c>
    </row>
    <row r="47" spans="1:11" x14ac:dyDescent="0.25">
      <c r="A47" s="1">
        <v>-0.1</v>
      </c>
      <c r="B47" s="1">
        <v>-3.4406390000000001E-4</v>
      </c>
      <c r="C47" s="5"/>
      <c r="J47">
        <f t="shared" si="0"/>
        <v>-3.4406390000000002E-5</v>
      </c>
      <c r="K47" s="5">
        <f t="shared" si="1"/>
        <v>-16.907316953316954</v>
      </c>
    </row>
    <row r="48" spans="1:11" x14ac:dyDescent="0.25">
      <c r="A48" s="1">
        <v>-7.4999999999999997E-2</v>
      </c>
      <c r="B48" s="1">
        <v>-3.3556010000000003E-4</v>
      </c>
      <c r="C48" s="5"/>
      <c r="J48">
        <f t="shared" si="0"/>
        <v>-2.5167007500000002E-5</v>
      </c>
      <c r="K48" s="5">
        <f t="shared" si="1"/>
        <v>-16.489439803439804</v>
      </c>
    </row>
    <row r="49" spans="1:11" x14ac:dyDescent="0.25">
      <c r="A49" s="1">
        <v>-0.05</v>
      </c>
      <c r="B49" s="1">
        <v>-3.2742269999999998E-4</v>
      </c>
      <c r="C49" s="5"/>
      <c r="J49">
        <f t="shared" si="0"/>
        <v>-1.6371134999999999E-5</v>
      </c>
      <c r="K49" s="5">
        <f t="shared" si="1"/>
        <v>-16.089567567567567</v>
      </c>
    </row>
    <row r="50" spans="1:11" x14ac:dyDescent="0.25">
      <c r="A50" s="1">
        <v>-2.5000000000000001E-2</v>
      </c>
      <c r="B50" s="1">
        <v>-3.1925850000000001E-4</v>
      </c>
      <c r="C50" s="5"/>
      <c r="J50">
        <f t="shared" si="0"/>
        <v>-7.9814625000000005E-6</v>
      </c>
      <c r="K50" s="5">
        <f t="shared" si="1"/>
        <v>-15.688378378378378</v>
      </c>
    </row>
    <row r="51" spans="1:11" x14ac:dyDescent="0.25">
      <c r="A51" s="1">
        <v>0</v>
      </c>
      <c r="B51" s="1">
        <v>-3.1029279999999999E-4</v>
      </c>
      <c r="C51" s="5"/>
      <c r="J51">
        <f t="shared" si="0"/>
        <v>0</v>
      </c>
      <c r="K51" s="5">
        <f t="shared" si="1"/>
        <v>-15.247803439803439</v>
      </c>
    </row>
    <row r="52" spans="1:11" x14ac:dyDescent="0.25">
      <c r="A52" s="1">
        <v>2.5000000000000001E-2</v>
      </c>
      <c r="B52" s="1">
        <v>-3.0119309999999998E-4</v>
      </c>
      <c r="C52" s="5"/>
      <c r="J52">
        <f t="shared" si="0"/>
        <v>7.5298274999999997E-6</v>
      </c>
      <c r="K52" s="5">
        <f t="shared" si="1"/>
        <v>-14.800643734643733</v>
      </c>
    </row>
    <row r="53" spans="1:11" x14ac:dyDescent="0.25">
      <c r="A53" s="1">
        <v>0.05</v>
      </c>
      <c r="B53" s="1">
        <v>-2.9286729999999998E-4</v>
      </c>
      <c r="C53" s="5"/>
      <c r="J53">
        <f t="shared" si="0"/>
        <v>1.4643365E-5</v>
      </c>
      <c r="K53" s="5">
        <f t="shared" si="1"/>
        <v>-14.391513513513514</v>
      </c>
    </row>
    <row r="54" spans="1:11" x14ac:dyDescent="0.25">
      <c r="A54" s="1">
        <v>7.4999999999999997E-2</v>
      </c>
      <c r="B54" s="1">
        <v>-2.8263870000000001E-4</v>
      </c>
      <c r="C54" s="5"/>
      <c r="J54">
        <f t="shared" si="0"/>
        <v>2.1197902499999999E-5</v>
      </c>
      <c r="K54" s="5">
        <f t="shared" si="1"/>
        <v>-13.888879606879607</v>
      </c>
    </row>
    <row r="55" spans="1:11" x14ac:dyDescent="0.25">
      <c r="A55" s="1">
        <v>0.1</v>
      </c>
      <c r="B55" s="1">
        <v>-2.7226019999999999E-4</v>
      </c>
      <c r="C55" s="5"/>
      <c r="J55">
        <f t="shared" si="0"/>
        <v>2.7226020000000001E-5</v>
      </c>
      <c r="K55" s="5">
        <f t="shared" si="1"/>
        <v>-13.378879606879607</v>
      </c>
    </row>
    <row r="56" spans="1:11" x14ac:dyDescent="0.25">
      <c r="A56" s="1">
        <v>0.125</v>
      </c>
      <c r="B56" s="1">
        <v>-2.6084870000000002E-4</v>
      </c>
      <c r="C56" s="5"/>
      <c r="J56">
        <f t="shared" si="0"/>
        <v>3.2606087500000002E-5</v>
      </c>
      <c r="K56" s="5">
        <f t="shared" si="1"/>
        <v>-12.818117936117936</v>
      </c>
    </row>
    <row r="57" spans="1:11" x14ac:dyDescent="0.25">
      <c r="A57" s="1">
        <v>0.15</v>
      </c>
      <c r="B57" s="1">
        <v>-2.5305400000000001E-4</v>
      </c>
      <c r="C57" s="5"/>
      <c r="J57">
        <f t="shared" si="0"/>
        <v>3.7958099999999998E-5</v>
      </c>
      <c r="K57" s="5">
        <f t="shared" si="1"/>
        <v>-12.435085995085995</v>
      </c>
    </row>
    <row r="58" spans="1:11" x14ac:dyDescent="0.25">
      <c r="A58" s="1">
        <v>0.17499999999999999</v>
      </c>
      <c r="B58" s="1">
        <v>-2.4261939999999999E-4</v>
      </c>
      <c r="C58" s="5"/>
      <c r="J58">
        <f t="shared" si="0"/>
        <v>4.2458394999999993E-5</v>
      </c>
      <c r="K58" s="5">
        <f t="shared" si="1"/>
        <v>-11.922329238329237</v>
      </c>
    </row>
    <row r="59" spans="1:11" x14ac:dyDescent="0.25">
      <c r="A59" s="1">
        <v>0.2</v>
      </c>
      <c r="B59" s="1">
        <v>-2.3154299999999999E-4</v>
      </c>
      <c r="C59" s="5"/>
      <c r="J59">
        <f t="shared" si="0"/>
        <v>4.6308599999999999E-5</v>
      </c>
      <c r="K59" s="5">
        <f t="shared" si="1"/>
        <v>-11.378034398034398</v>
      </c>
    </row>
    <row r="60" spans="1:11" x14ac:dyDescent="0.25">
      <c r="A60" s="1">
        <v>0.22500000000000001</v>
      </c>
      <c r="B60" s="1">
        <v>-2.1990639999999999E-4</v>
      </c>
      <c r="C60" s="5"/>
      <c r="J60">
        <f t="shared" si="0"/>
        <v>4.9478940000000001E-5</v>
      </c>
      <c r="K60" s="5">
        <f t="shared" si="1"/>
        <v>-10.806211302211302</v>
      </c>
    </row>
    <row r="61" spans="1:11" x14ac:dyDescent="0.25">
      <c r="A61" s="1">
        <v>0.25</v>
      </c>
      <c r="B61" s="1">
        <v>-2.0837939999999999E-4</v>
      </c>
      <c r="C61" s="5"/>
      <c r="J61">
        <f t="shared" si="0"/>
        <v>5.2094849999999998E-5</v>
      </c>
      <c r="K61" s="5">
        <f t="shared" si="1"/>
        <v>-10.239773955773956</v>
      </c>
    </row>
    <row r="62" spans="1:11" x14ac:dyDescent="0.25">
      <c r="A62" s="1">
        <v>0.27500000000000002</v>
      </c>
      <c r="B62" s="1">
        <v>-1.976456E-4</v>
      </c>
      <c r="C62" s="5"/>
      <c r="J62">
        <f t="shared" si="0"/>
        <v>5.4352540000000001E-5</v>
      </c>
      <c r="K62" s="5">
        <f t="shared" si="1"/>
        <v>-9.7123144963144963</v>
      </c>
    </row>
    <row r="63" spans="1:11" x14ac:dyDescent="0.25">
      <c r="A63" s="1">
        <v>0.3</v>
      </c>
      <c r="B63" s="1">
        <v>-1.8550080000000001E-4</v>
      </c>
      <c r="C63" s="5"/>
      <c r="J63">
        <f t="shared" si="0"/>
        <v>5.5650240000000001E-5</v>
      </c>
      <c r="K63" s="5">
        <f t="shared" si="1"/>
        <v>-9.1155184275184293</v>
      </c>
    </row>
    <row r="64" spans="1:11" x14ac:dyDescent="0.25">
      <c r="A64" s="1">
        <v>0.32500000000000001</v>
      </c>
      <c r="B64" s="1">
        <v>-1.7285069999999999E-4</v>
      </c>
      <c r="C64" s="5"/>
      <c r="J64">
        <f t="shared" si="0"/>
        <v>5.6176477500000002E-5</v>
      </c>
      <c r="K64" s="5">
        <f t="shared" si="1"/>
        <v>-8.4938918918918915</v>
      </c>
    </row>
    <row r="65" spans="1:11" x14ac:dyDescent="0.25">
      <c r="A65" s="1">
        <v>0.35</v>
      </c>
      <c r="B65" s="1">
        <v>-1.5974739999999999E-4</v>
      </c>
      <c r="C65" s="5"/>
      <c r="J65">
        <f t="shared" si="0"/>
        <v>5.5911589999999994E-5</v>
      </c>
      <c r="K65" s="5">
        <f t="shared" si="1"/>
        <v>-7.8499950859950856</v>
      </c>
    </row>
    <row r="66" spans="1:11" x14ac:dyDescent="0.25">
      <c r="A66" s="1">
        <v>0.375</v>
      </c>
      <c r="B66" s="1">
        <v>-1.4599489999999999E-4</v>
      </c>
      <c r="C66" s="5"/>
      <c r="J66">
        <f t="shared" si="0"/>
        <v>5.4748087500000001E-5</v>
      </c>
      <c r="K66" s="5">
        <f t="shared" si="1"/>
        <v>-7.1741965601965596</v>
      </c>
    </row>
    <row r="67" spans="1:11" x14ac:dyDescent="0.25">
      <c r="A67" s="1">
        <v>0.4</v>
      </c>
      <c r="B67" s="1">
        <v>-1.3140769999999999E-4</v>
      </c>
      <c r="C67" s="5"/>
      <c r="J67">
        <f t="shared" si="0"/>
        <v>5.2563079999999997E-5</v>
      </c>
      <c r="K67" s="5">
        <f t="shared" si="1"/>
        <v>-6.4573808353808344</v>
      </c>
    </row>
    <row r="68" spans="1:11" x14ac:dyDescent="0.25">
      <c r="A68" s="1">
        <v>0.42499999999999999</v>
      </c>
      <c r="B68" s="1">
        <v>-1.175101E-4</v>
      </c>
      <c r="C68" s="5"/>
      <c r="J68">
        <f t="shared" si="0"/>
        <v>4.99417925E-5</v>
      </c>
      <c r="K68" s="5">
        <f t="shared" si="1"/>
        <v>-5.7744520884520885</v>
      </c>
    </row>
    <row r="69" spans="1:11" x14ac:dyDescent="0.25">
      <c r="A69" s="1">
        <v>0.45</v>
      </c>
      <c r="B69" s="1">
        <v>-1.01278E-4</v>
      </c>
      <c r="C69" s="5"/>
      <c r="J69">
        <f t="shared" si="0"/>
        <v>4.5575100000000003E-5</v>
      </c>
      <c r="K69" s="5">
        <f t="shared" si="1"/>
        <v>-4.9768058968058968</v>
      </c>
    </row>
    <row r="70" spans="1:11" x14ac:dyDescent="0.25">
      <c r="A70" s="1">
        <v>0.47499999999999998</v>
      </c>
      <c r="B70" s="1">
        <v>-8.4353250000000001E-5</v>
      </c>
      <c r="C70" s="5"/>
      <c r="J70">
        <f t="shared" si="0"/>
        <v>4.0067793750000001E-5</v>
      </c>
      <c r="K70" s="5">
        <f t="shared" si="1"/>
        <v>-4.1451228501228501</v>
      </c>
    </row>
    <row r="71" spans="1:11" x14ac:dyDescent="0.25">
      <c r="A71" s="1">
        <v>0.5</v>
      </c>
      <c r="B71" s="1">
        <v>-6.6810400000000007E-5</v>
      </c>
      <c r="C71" s="5"/>
      <c r="J71">
        <f t="shared" si="0"/>
        <v>3.3405200000000003E-5</v>
      </c>
      <c r="K71" s="5">
        <f t="shared" si="1"/>
        <v>-3.2830663390663393</v>
      </c>
    </row>
    <row r="72" spans="1:11" x14ac:dyDescent="0.25">
      <c r="A72" s="1">
        <v>0.52500000000000002</v>
      </c>
      <c r="B72" s="1">
        <v>-4.7434919999999997E-5</v>
      </c>
      <c r="C72" s="5"/>
      <c r="J72">
        <f t="shared" si="0"/>
        <v>2.4903333E-5</v>
      </c>
      <c r="K72" s="5">
        <f t="shared" si="1"/>
        <v>-2.3309542997542998</v>
      </c>
    </row>
    <row r="73" spans="1:11" x14ac:dyDescent="0.25">
      <c r="A73" s="1">
        <v>0.55000000000000004</v>
      </c>
      <c r="B73" s="1">
        <v>-2.7012910000000001E-5</v>
      </c>
      <c r="C73" s="5"/>
      <c r="J73">
        <f t="shared" si="0"/>
        <v>1.4857100500000002E-5</v>
      </c>
      <c r="K73" s="5">
        <f t="shared" si="1"/>
        <v>-1.3274157248157248</v>
      </c>
    </row>
    <row r="74" spans="1:11" x14ac:dyDescent="0.25">
      <c r="A74" s="1">
        <v>0.57499999999999996</v>
      </c>
      <c r="B74" s="1">
        <v>-4.0312090000000001E-6</v>
      </c>
      <c r="C74" s="5"/>
      <c r="J74">
        <f t="shared" ref="J74:J137" si="2">-(B74*A74)</f>
        <v>2.3179451749999999E-6</v>
      </c>
      <c r="K74" s="5">
        <f t="shared" ref="K74:K137" si="3">B74*1000/$D$7</f>
        <v>-0.19809380835380835</v>
      </c>
    </row>
    <row r="75" spans="1:11" x14ac:dyDescent="0.25">
      <c r="A75" s="1">
        <v>0.6</v>
      </c>
      <c r="B75" s="1">
        <v>2.0687060000000001E-5</v>
      </c>
      <c r="C75" s="5"/>
      <c r="J75">
        <f t="shared" si="2"/>
        <v>-1.2412236E-5</v>
      </c>
      <c r="K75" s="5">
        <f t="shared" si="3"/>
        <v>1.0165631449631449</v>
      </c>
    </row>
    <row r="76" spans="1:11" x14ac:dyDescent="0.25">
      <c r="A76" s="1">
        <v>0.625</v>
      </c>
      <c r="B76" s="1">
        <v>4.8219069999999998E-5</v>
      </c>
      <c r="C76" s="5"/>
      <c r="J76">
        <f t="shared" si="2"/>
        <v>-3.0136918749999999E-5</v>
      </c>
      <c r="K76" s="5">
        <f t="shared" si="3"/>
        <v>2.3694874692874692</v>
      </c>
    </row>
    <row r="77" spans="1:11" x14ac:dyDescent="0.25">
      <c r="A77" s="1">
        <v>0.65</v>
      </c>
      <c r="B77" s="1">
        <v>7.8714560000000004E-5</v>
      </c>
      <c r="C77" s="5"/>
      <c r="J77">
        <f t="shared" si="2"/>
        <v>-5.1164464000000003E-5</v>
      </c>
      <c r="K77" s="5">
        <f t="shared" si="3"/>
        <v>3.8680373464373465</v>
      </c>
    </row>
    <row r="78" spans="1:11" x14ac:dyDescent="0.25">
      <c r="A78" s="1">
        <v>0.67500000000000004</v>
      </c>
      <c r="B78" s="1">
        <v>1.11729E-4</v>
      </c>
      <c r="C78" s="5"/>
      <c r="J78">
        <f t="shared" si="2"/>
        <v>-7.5417075000000012E-5</v>
      </c>
      <c r="K78" s="5">
        <f t="shared" si="3"/>
        <v>5.49036855036855</v>
      </c>
    </row>
    <row r="79" spans="1:11" x14ac:dyDescent="0.25">
      <c r="A79" s="1">
        <v>0.7</v>
      </c>
      <c r="B79" s="1">
        <v>1.4791190000000001E-4</v>
      </c>
      <c r="C79" s="5"/>
      <c r="J79">
        <f t="shared" si="2"/>
        <v>-1.0353833000000001E-4</v>
      </c>
      <c r="K79" s="5">
        <f t="shared" si="3"/>
        <v>7.268398034398035</v>
      </c>
    </row>
    <row r="80" spans="1:11" x14ac:dyDescent="0.25">
      <c r="A80" s="1">
        <v>0.72499999999999998</v>
      </c>
      <c r="B80" s="1">
        <v>1.8702580000000001E-4</v>
      </c>
      <c r="C80" s="5"/>
      <c r="J80">
        <f t="shared" si="2"/>
        <v>-1.3559370499999999E-4</v>
      </c>
      <c r="K80" s="5">
        <f t="shared" si="3"/>
        <v>9.1904570024570038</v>
      </c>
    </row>
    <row r="81" spans="1:11" x14ac:dyDescent="0.25">
      <c r="A81" s="1">
        <v>0.75</v>
      </c>
      <c r="B81" s="1">
        <v>2.289983E-4</v>
      </c>
      <c r="C81" s="5"/>
      <c r="J81">
        <f t="shared" si="2"/>
        <v>-1.71748725E-4</v>
      </c>
      <c r="K81" s="5">
        <f t="shared" si="3"/>
        <v>11.252987714987714</v>
      </c>
    </row>
    <row r="82" spans="1:11" x14ac:dyDescent="0.25">
      <c r="A82" s="1">
        <v>0.77500000000000002</v>
      </c>
      <c r="B82" s="1">
        <v>2.7336500000000002E-4</v>
      </c>
      <c r="C82" s="5"/>
      <c r="J82">
        <f t="shared" si="2"/>
        <v>-2.1185787500000003E-4</v>
      </c>
      <c r="K82" s="5">
        <f t="shared" si="3"/>
        <v>13.433169533169535</v>
      </c>
    </row>
    <row r="83" spans="1:11" x14ac:dyDescent="0.25">
      <c r="A83" s="1">
        <v>0.8</v>
      </c>
      <c r="B83" s="1">
        <v>3.2081059999999997E-4</v>
      </c>
      <c r="C83" s="5"/>
      <c r="J83">
        <f t="shared" si="2"/>
        <v>-2.5664847999999998E-4</v>
      </c>
      <c r="K83" s="5">
        <f t="shared" si="3"/>
        <v>15.764648648648649</v>
      </c>
    </row>
    <row r="84" spans="1:11" x14ac:dyDescent="0.25">
      <c r="A84" s="1">
        <v>0.82499999999999996</v>
      </c>
      <c r="B84" s="1">
        <v>3.7016479999999998E-4</v>
      </c>
      <c r="C84" s="5"/>
      <c r="J84">
        <f t="shared" si="2"/>
        <v>-3.0538595999999999E-4</v>
      </c>
      <c r="K84" s="5">
        <f t="shared" si="3"/>
        <v>18.189916461916461</v>
      </c>
    </row>
    <row r="85" spans="1:11" x14ac:dyDescent="0.25">
      <c r="A85" s="1">
        <v>0.85</v>
      </c>
      <c r="B85" s="1">
        <v>4.2190640000000002E-4</v>
      </c>
      <c r="C85" s="5"/>
      <c r="J85">
        <f t="shared" si="2"/>
        <v>-3.5862044000000001E-4</v>
      </c>
      <c r="K85" s="5">
        <f t="shared" si="3"/>
        <v>20.732501228501228</v>
      </c>
    </row>
    <row r="86" spans="1:11" x14ac:dyDescent="0.25">
      <c r="A86" s="1">
        <v>0.875</v>
      </c>
      <c r="B86" s="1">
        <v>4.7534040000000001E-4</v>
      </c>
      <c r="C86" s="5"/>
      <c r="J86">
        <f t="shared" si="2"/>
        <v>-4.1592285000000001E-4</v>
      </c>
      <c r="K86" s="5">
        <f t="shared" si="3"/>
        <v>23.358250614250615</v>
      </c>
    </row>
    <row r="87" spans="1:11" x14ac:dyDescent="0.25">
      <c r="A87" s="1">
        <v>0.9</v>
      </c>
      <c r="B87" s="1">
        <v>5.3071409999999998E-4</v>
      </c>
      <c r="C87" s="5"/>
      <c r="J87">
        <f t="shared" si="2"/>
        <v>-4.7764268999999997E-4</v>
      </c>
      <c r="K87" s="5">
        <f t="shared" si="3"/>
        <v>26.079316953316951</v>
      </c>
    </row>
    <row r="88" spans="1:11" x14ac:dyDescent="0.25">
      <c r="A88" s="1">
        <v>0.92500000000000004</v>
      </c>
      <c r="B88" s="1">
        <v>5.8759070000000005E-4</v>
      </c>
      <c r="C88" s="5"/>
      <c r="J88">
        <f t="shared" si="2"/>
        <v>-5.4352139750000008E-4</v>
      </c>
      <c r="K88" s="5">
        <f t="shared" si="3"/>
        <v>28.874235872235872</v>
      </c>
    </row>
    <row r="89" spans="1:11" x14ac:dyDescent="0.25">
      <c r="A89" s="1">
        <v>0.95</v>
      </c>
      <c r="B89" s="1">
        <v>6.4551690000000004E-4</v>
      </c>
      <c r="C89" s="5"/>
      <c r="J89">
        <f t="shared" si="2"/>
        <v>-6.1324105500000004E-4</v>
      </c>
      <c r="K89" s="5">
        <f t="shared" si="3"/>
        <v>31.720732186732189</v>
      </c>
    </row>
    <row r="90" spans="1:11" x14ac:dyDescent="0.25">
      <c r="A90" s="1">
        <v>0.97499999999999998</v>
      </c>
      <c r="B90" s="1">
        <v>7.0684679999999996E-4</v>
      </c>
      <c r="C90" s="5"/>
      <c r="J90">
        <f t="shared" si="2"/>
        <v>-6.8917562999999996E-4</v>
      </c>
      <c r="K90" s="5">
        <f t="shared" si="3"/>
        <v>34.734486486486489</v>
      </c>
    </row>
    <row r="91" spans="1:11" x14ac:dyDescent="0.25">
      <c r="A91" s="1">
        <v>1</v>
      </c>
      <c r="B91" s="1">
        <v>7.6807299999999998E-4</v>
      </c>
      <c r="C91" s="5"/>
      <c r="J91">
        <f t="shared" si="2"/>
        <v>-7.6807299999999998E-4</v>
      </c>
      <c r="K91" s="5">
        <f t="shared" si="3"/>
        <v>37.743144963144964</v>
      </c>
    </row>
    <row r="92" spans="1:11" x14ac:dyDescent="0.25">
      <c r="A92" s="1">
        <v>1</v>
      </c>
      <c r="B92" s="1">
        <v>7.7190899999999998E-4</v>
      </c>
      <c r="C92" s="5"/>
      <c r="J92">
        <f t="shared" si="2"/>
        <v>-7.7190899999999998E-4</v>
      </c>
      <c r="K92" s="5">
        <f t="shared" si="3"/>
        <v>37.931646191646188</v>
      </c>
    </row>
    <row r="93" spans="1:11" x14ac:dyDescent="0.25">
      <c r="A93" s="1">
        <v>0.97499999999999998</v>
      </c>
      <c r="B93" s="1">
        <v>7.1662189999999995E-4</v>
      </c>
      <c r="C93" s="5"/>
      <c r="J93">
        <f t="shared" si="2"/>
        <v>-6.9870635249999989E-4</v>
      </c>
      <c r="K93" s="5">
        <f t="shared" si="3"/>
        <v>35.214835380835375</v>
      </c>
    </row>
    <row r="94" spans="1:11" x14ac:dyDescent="0.25">
      <c r="A94" s="1">
        <v>0.95</v>
      </c>
      <c r="B94" s="1">
        <v>6.6186640000000002E-4</v>
      </c>
      <c r="C94" s="5"/>
      <c r="J94">
        <f t="shared" si="2"/>
        <v>-6.2877308000000001E-4</v>
      </c>
      <c r="K94" s="5">
        <f t="shared" si="3"/>
        <v>32.524147420147422</v>
      </c>
    </row>
    <row r="95" spans="1:11" x14ac:dyDescent="0.25">
      <c r="A95" s="1">
        <v>0.92500000000000004</v>
      </c>
      <c r="B95" s="1">
        <v>6.0593330000000001E-4</v>
      </c>
      <c r="C95" s="5"/>
      <c r="J95">
        <f t="shared" si="2"/>
        <v>-5.6048830250000003E-4</v>
      </c>
      <c r="K95" s="5">
        <f t="shared" si="3"/>
        <v>29.775592137592138</v>
      </c>
    </row>
    <row r="96" spans="1:11" x14ac:dyDescent="0.25">
      <c r="A96" s="1">
        <v>0.9</v>
      </c>
      <c r="B96" s="1">
        <v>5.5004700000000001E-4</v>
      </c>
      <c r="C96" s="5"/>
      <c r="J96">
        <f t="shared" si="2"/>
        <v>-4.950423E-4</v>
      </c>
      <c r="K96" s="5">
        <f t="shared" si="3"/>
        <v>27.029336609336614</v>
      </c>
    </row>
    <row r="97" spans="1:11" x14ac:dyDescent="0.25">
      <c r="A97" s="1">
        <v>0.875</v>
      </c>
      <c r="B97" s="1">
        <v>4.9472329999999997E-4</v>
      </c>
      <c r="C97" s="5"/>
      <c r="J97">
        <f t="shared" si="2"/>
        <v>-4.3288288749999997E-4</v>
      </c>
      <c r="K97" s="5">
        <f t="shared" si="3"/>
        <v>24.31072727272727</v>
      </c>
    </row>
    <row r="98" spans="1:11" x14ac:dyDescent="0.25">
      <c r="A98" s="1">
        <v>0.85</v>
      </c>
      <c r="B98" s="1">
        <v>4.4060269999999998E-4</v>
      </c>
      <c r="C98" s="5"/>
      <c r="J98">
        <f t="shared" si="2"/>
        <v>-3.7451229499999998E-4</v>
      </c>
      <c r="K98" s="5">
        <f t="shared" si="3"/>
        <v>21.651238329238328</v>
      </c>
    </row>
    <row r="99" spans="1:11" x14ac:dyDescent="0.25">
      <c r="A99" s="1">
        <v>0.82499999999999996</v>
      </c>
      <c r="B99" s="1">
        <v>3.869996E-4</v>
      </c>
      <c r="C99" s="5"/>
      <c r="J99">
        <f t="shared" si="2"/>
        <v>-3.1927466999999996E-4</v>
      </c>
      <c r="K99" s="5">
        <f t="shared" si="3"/>
        <v>19.017179361179362</v>
      </c>
    </row>
    <row r="100" spans="1:11" x14ac:dyDescent="0.25">
      <c r="A100" s="1">
        <v>0.8</v>
      </c>
      <c r="B100" s="1">
        <v>3.3544389999999997E-4</v>
      </c>
      <c r="C100" s="5"/>
      <c r="J100">
        <f t="shared" si="2"/>
        <v>-2.6835511999999997E-4</v>
      </c>
      <c r="K100" s="5">
        <f t="shared" si="3"/>
        <v>16.483729729729728</v>
      </c>
    </row>
    <row r="101" spans="1:11" x14ac:dyDescent="0.25">
      <c r="A101" s="1">
        <v>0.77500000000000002</v>
      </c>
      <c r="B101" s="1">
        <v>2.8567099999999998E-4</v>
      </c>
      <c r="C101" s="5"/>
      <c r="J101">
        <f t="shared" si="2"/>
        <v>-2.21395025E-4</v>
      </c>
      <c r="K101" s="5">
        <f t="shared" si="3"/>
        <v>14.037886977886979</v>
      </c>
    </row>
    <row r="102" spans="1:11" x14ac:dyDescent="0.25">
      <c r="A102" s="1">
        <v>0.75</v>
      </c>
      <c r="B102" s="1">
        <v>2.3822860000000001E-4</v>
      </c>
      <c r="C102" s="5"/>
      <c r="J102">
        <f t="shared" si="2"/>
        <v>-1.7867145E-4</v>
      </c>
      <c r="K102" s="5">
        <f t="shared" si="3"/>
        <v>11.70656511056511</v>
      </c>
    </row>
    <row r="103" spans="1:11" x14ac:dyDescent="0.25">
      <c r="A103" s="1">
        <v>0.72499999999999998</v>
      </c>
      <c r="B103" s="1">
        <v>1.936582E-4</v>
      </c>
      <c r="C103" s="5"/>
      <c r="J103">
        <f t="shared" si="2"/>
        <v>-1.4040219499999998E-4</v>
      </c>
      <c r="K103" s="5">
        <f t="shared" si="3"/>
        <v>9.5163734643734639</v>
      </c>
    </row>
    <row r="104" spans="1:11" x14ac:dyDescent="0.25">
      <c r="A104" s="1">
        <v>0.7</v>
      </c>
      <c r="B104" s="1">
        <v>1.519991E-4</v>
      </c>
      <c r="C104" s="5"/>
      <c r="J104">
        <f t="shared" si="2"/>
        <v>-1.0639936999999999E-4</v>
      </c>
      <c r="K104" s="5">
        <f t="shared" si="3"/>
        <v>7.469243243243243</v>
      </c>
    </row>
    <row r="105" spans="1:11" x14ac:dyDescent="0.25">
      <c r="A105" s="1">
        <v>0.67500000000000004</v>
      </c>
      <c r="B105" s="1">
        <v>1.135852E-4</v>
      </c>
      <c r="C105" s="5"/>
      <c r="J105">
        <f t="shared" si="2"/>
        <v>-7.667001000000001E-5</v>
      </c>
      <c r="K105" s="5">
        <f t="shared" si="3"/>
        <v>5.5815823095823101</v>
      </c>
    </row>
    <row r="106" spans="1:11" x14ac:dyDescent="0.25">
      <c r="A106" s="1">
        <v>0.65</v>
      </c>
      <c r="B106" s="1">
        <v>7.8408500000000007E-5</v>
      </c>
      <c r="C106" s="5"/>
      <c r="J106">
        <f t="shared" si="2"/>
        <v>-5.0965525000000007E-5</v>
      </c>
      <c r="K106" s="5">
        <f t="shared" si="3"/>
        <v>3.8529975429975432</v>
      </c>
    </row>
    <row r="107" spans="1:11" x14ac:dyDescent="0.25">
      <c r="A107" s="1">
        <v>0.625</v>
      </c>
      <c r="B107" s="1">
        <v>4.6746490000000003E-5</v>
      </c>
      <c r="C107" s="5"/>
      <c r="J107">
        <f t="shared" si="2"/>
        <v>-2.9216556250000003E-5</v>
      </c>
      <c r="K107" s="5">
        <f t="shared" si="3"/>
        <v>2.2971248157248159</v>
      </c>
    </row>
    <row r="108" spans="1:11" x14ac:dyDescent="0.25">
      <c r="A108" s="1">
        <v>0.6</v>
      </c>
      <c r="B108" s="1">
        <v>1.835655E-5</v>
      </c>
      <c r="C108" s="5"/>
      <c r="J108">
        <f t="shared" si="2"/>
        <v>-1.101393E-5</v>
      </c>
      <c r="K108" s="5">
        <f t="shared" si="3"/>
        <v>0.90204176904176903</v>
      </c>
    </row>
    <row r="109" spans="1:11" x14ac:dyDescent="0.25">
      <c r="A109" s="1">
        <v>0.57499999999999996</v>
      </c>
      <c r="B109" s="1">
        <v>-7.4251969999999998E-6</v>
      </c>
      <c r="C109" s="5"/>
      <c r="J109">
        <f t="shared" si="2"/>
        <v>4.2694882749999995E-6</v>
      </c>
      <c r="K109" s="5">
        <f t="shared" si="3"/>
        <v>-0.36487454545454545</v>
      </c>
    </row>
    <row r="110" spans="1:11" x14ac:dyDescent="0.25">
      <c r="A110" s="1">
        <v>0.55000000000000004</v>
      </c>
      <c r="B110" s="1">
        <v>-3.0534260000000001E-5</v>
      </c>
      <c r="C110" s="5"/>
      <c r="J110">
        <f t="shared" si="2"/>
        <v>1.6793843000000003E-5</v>
      </c>
      <c r="K110" s="5">
        <f t="shared" si="3"/>
        <v>-1.5004550368550369</v>
      </c>
    </row>
    <row r="111" spans="1:11" x14ac:dyDescent="0.25">
      <c r="A111" s="1">
        <v>0.52500000000000002</v>
      </c>
      <c r="B111" s="1">
        <v>-5.1207540000000003E-5</v>
      </c>
      <c r="C111" s="5"/>
      <c r="J111">
        <f t="shared" si="2"/>
        <v>2.6883958500000002E-5</v>
      </c>
      <c r="K111" s="5">
        <f t="shared" si="3"/>
        <v>-2.5163410319410322</v>
      </c>
    </row>
    <row r="112" spans="1:11" x14ac:dyDescent="0.25">
      <c r="A112" s="1">
        <v>0.5</v>
      </c>
      <c r="B112" s="1">
        <v>-6.9968079999999997E-5</v>
      </c>
      <c r="C112" s="5"/>
      <c r="J112">
        <f t="shared" si="2"/>
        <v>3.4984039999999999E-5</v>
      </c>
      <c r="K112" s="5">
        <f t="shared" si="3"/>
        <v>-3.4382348894348893</v>
      </c>
    </row>
    <row r="113" spans="1:11" x14ac:dyDescent="0.25">
      <c r="A113" s="1">
        <v>0.47499999999999998</v>
      </c>
      <c r="B113" s="1">
        <v>-8.7964E-5</v>
      </c>
      <c r="C113" s="5"/>
      <c r="J113">
        <f t="shared" si="2"/>
        <v>4.1782899999999996E-5</v>
      </c>
      <c r="K113" s="5">
        <f t="shared" si="3"/>
        <v>-4.3225552825552827</v>
      </c>
    </row>
    <row r="114" spans="1:11" x14ac:dyDescent="0.25">
      <c r="A114" s="1">
        <v>0.45</v>
      </c>
      <c r="B114" s="1">
        <v>-1.050763E-4</v>
      </c>
      <c r="C114" s="5"/>
      <c r="J114">
        <f t="shared" si="2"/>
        <v>4.7284335E-5</v>
      </c>
      <c r="K114" s="5">
        <f t="shared" si="3"/>
        <v>-5.1634545454545453</v>
      </c>
    </row>
    <row r="115" spans="1:11" x14ac:dyDescent="0.25">
      <c r="A115" s="1">
        <v>0.42499999999999999</v>
      </c>
      <c r="B115" s="1">
        <v>-1.204446E-4</v>
      </c>
      <c r="C115" s="5"/>
      <c r="J115">
        <f t="shared" si="2"/>
        <v>5.1188954999999998E-5</v>
      </c>
      <c r="K115" s="5">
        <f t="shared" si="3"/>
        <v>-5.9186535626535628</v>
      </c>
    </row>
    <row r="116" spans="1:11" x14ac:dyDescent="0.25">
      <c r="A116" s="1">
        <v>0.4</v>
      </c>
      <c r="B116" s="1">
        <v>-1.3440300000000001E-4</v>
      </c>
      <c r="C116" s="5"/>
      <c r="J116">
        <f t="shared" si="2"/>
        <v>5.3761200000000003E-5</v>
      </c>
      <c r="K116" s="5">
        <f t="shared" si="3"/>
        <v>-6.6045700245700241</v>
      </c>
    </row>
    <row r="117" spans="1:11" x14ac:dyDescent="0.25">
      <c r="A117" s="1">
        <v>0.375</v>
      </c>
      <c r="B117" s="1">
        <v>-1.4919480000000001E-4</v>
      </c>
      <c r="C117" s="5"/>
      <c r="J117">
        <f t="shared" si="2"/>
        <v>5.5948050000000004E-5</v>
      </c>
      <c r="K117" s="5">
        <f t="shared" si="3"/>
        <v>-7.3314398034398041</v>
      </c>
    </row>
    <row r="118" spans="1:11" x14ac:dyDescent="0.25">
      <c r="A118" s="1">
        <v>0.35</v>
      </c>
      <c r="B118" s="1">
        <v>-1.617818E-4</v>
      </c>
      <c r="C118" s="5"/>
      <c r="J118">
        <f t="shared" si="2"/>
        <v>5.662363E-5</v>
      </c>
      <c r="K118" s="5">
        <f t="shared" si="3"/>
        <v>-7.9499656019656024</v>
      </c>
    </row>
    <row r="119" spans="1:11" x14ac:dyDescent="0.25">
      <c r="A119" s="1">
        <v>0.32500000000000001</v>
      </c>
      <c r="B119" s="1">
        <v>-1.757331E-4</v>
      </c>
      <c r="C119" s="5"/>
      <c r="J119">
        <f t="shared" si="2"/>
        <v>5.7113257500000001E-5</v>
      </c>
      <c r="K119" s="5">
        <f t="shared" si="3"/>
        <v>-8.6355331695331703</v>
      </c>
    </row>
    <row r="120" spans="1:11" x14ac:dyDescent="0.25">
      <c r="A120" s="1">
        <v>0.3</v>
      </c>
      <c r="B120" s="1">
        <v>-1.8797350000000001E-4</v>
      </c>
      <c r="C120" s="5"/>
      <c r="J120">
        <f t="shared" si="2"/>
        <v>5.6392050000000002E-5</v>
      </c>
      <c r="K120" s="5">
        <f t="shared" si="3"/>
        <v>-9.2370270270270272</v>
      </c>
    </row>
    <row r="121" spans="1:11" x14ac:dyDescent="0.25">
      <c r="A121" s="1">
        <v>0.27500000000000002</v>
      </c>
      <c r="B121" s="1">
        <v>-2.005361E-4</v>
      </c>
      <c r="C121" s="5"/>
      <c r="J121">
        <f t="shared" si="2"/>
        <v>5.5147427500000005E-5</v>
      </c>
      <c r="K121" s="5">
        <f t="shared" si="3"/>
        <v>-9.8543538083538085</v>
      </c>
    </row>
    <row r="122" spans="1:11" x14ac:dyDescent="0.25">
      <c r="A122" s="1">
        <v>0.25</v>
      </c>
      <c r="B122" s="1">
        <v>-2.119341E-4</v>
      </c>
      <c r="C122" s="5"/>
      <c r="J122">
        <f t="shared" si="2"/>
        <v>5.2983525E-5</v>
      </c>
      <c r="K122" s="5">
        <f t="shared" si="3"/>
        <v>-10.414452088452089</v>
      </c>
    </row>
    <row r="123" spans="1:11" x14ac:dyDescent="0.25">
      <c r="A123" s="1">
        <v>0.22500000000000001</v>
      </c>
      <c r="B123" s="1">
        <v>-2.229144E-4</v>
      </c>
      <c r="C123" s="5"/>
      <c r="J123">
        <f t="shared" si="2"/>
        <v>5.0155740000000001E-5</v>
      </c>
      <c r="K123" s="5">
        <f t="shared" si="3"/>
        <v>-10.95402457002457</v>
      </c>
    </row>
    <row r="124" spans="1:11" x14ac:dyDescent="0.25">
      <c r="A124" s="1">
        <v>0.2</v>
      </c>
      <c r="B124" s="1">
        <v>-2.3411389999999999E-4</v>
      </c>
      <c r="C124" s="5"/>
      <c r="J124">
        <f t="shared" si="2"/>
        <v>4.682278E-5</v>
      </c>
      <c r="K124" s="5">
        <f t="shared" si="3"/>
        <v>-11.50436855036855</v>
      </c>
    </row>
    <row r="125" spans="1:11" x14ac:dyDescent="0.25">
      <c r="A125" s="1">
        <v>0.17499999999999999</v>
      </c>
      <c r="B125" s="1">
        <v>-2.4524200000000001E-4</v>
      </c>
      <c r="C125" s="5"/>
      <c r="J125">
        <f t="shared" si="2"/>
        <v>4.291735E-5</v>
      </c>
      <c r="K125" s="5">
        <f t="shared" si="3"/>
        <v>-12.051203931203933</v>
      </c>
    </row>
    <row r="126" spans="1:11" x14ac:dyDescent="0.25">
      <c r="A126" s="1">
        <v>0.15</v>
      </c>
      <c r="B126" s="1">
        <v>-2.570079E-4</v>
      </c>
      <c r="C126" s="5"/>
      <c r="J126">
        <f t="shared" si="2"/>
        <v>3.8551184999999997E-5</v>
      </c>
      <c r="K126" s="5">
        <f t="shared" si="3"/>
        <v>-12.629380835380836</v>
      </c>
    </row>
    <row r="127" spans="1:11" x14ac:dyDescent="0.25">
      <c r="A127" s="1">
        <v>0.125</v>
      </c>
      <c r="B127" s="1">
        <v>-2.6582910000000001E-4</v>
      </c>
      <c r="C127" s="5"/>
      <c r="J127">
        <f t="shared" si="2"/>
        <v>3.3228637500000002E-5</v>
      </c>
      <c r="K127" s="5">
        <f t="shared" si="3"/>
        <v>-13.062855036855039</v>
      </c>
    </row>
    <row r="128" spans="1:11" x14ac:dyDescent="0.25">
      <c r="A128" s="1">
        <v>0.1</v>
      </c>
      <c r="B128" s="1">
        <v>-2.759544E-4</v>
      </c>
      <c r="C128" s="5"/>
      <c r="J128">
        <f t="shared" si="2"/>
        <v>2.759544E-5</v>
      </c>
      <c r="K128" s="5">
        <f t="shared" si="3"/>
        <v>-13.560412776412775</v>
      </c>
    </row>
    <row r="129" spans="1:11" x14ac:dyDescent="0.25">
      <c r="A129" s="1">
        <v>7.4999999999999997E-2</v>
      </c>
      <c r="B129" s="1">
        <v>-2.8616040000000001E-4</v>
      </c>
      <c r="C129" s="5"/>
      <c r="J129">
        <f t="shared" si="2"/>
        <v>2.1462030000000001E-5</v>
      </c>
      <c r="K129" s="5">
        <f t="shared" si="3"/>
        <v>-14.061936117936119</v>
      </c>
    </row>
    <row r="130" spans="1:11" x14ac:dyDescent="0.25">
      <c r="A130" s="1">
        <v>0.05</v>
      </c>
      <c r="B130" s="1">
        <v>-2.966078E-4</v>
      </c>
      <c r="C130" s="5"/>
      <c r="J130">
        <f t="shared" si="2"/>
        <v>1.483039E-5</v>
      </c>
      <c r="K130" s="5">
        <f t="shared" si="3"/>
        <v>-14.575321867321867</v>
      </c>
    </row>
    <row r="131" spans="1:11" x14ac:dyDescent="0.25">
      <c r="A131" s="1">
        <v>2.5000000000000001E-2</v>
      </c>
      <c r="B131" s="1">
        <v>-3.0555749999999998E-4</v>
      </c>
      <c r="C131" s="5"/>
      <c r="J131">
        <f t="shared" si="2"/>
        <v>7.6389374999999999E-6</v>
      </c>
      <c r="K131" s="5">
        <f t="shared" si="3"/>
        <v>-15.015110565110565</v>
      </c>
    </row>
    <row r="132" spans="1:11" x14ac:dyDescent="0.25">
      <c r="A132" s="1">
        <v>0</v>
      </c>
      <c r="B132" s="1">
        <v>-3.1382030000000002E-4</v>
      </c>
      <c r="C132" s="5"/>
      <c r="J132">
        <f t="shared" si="2"/>
        <v>0</v>
      </c>
      <c r="K132" s="5">
        <f t="shared" si="3"/>
        <v>-15.421144963144963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9" priority="1" stopIfTrue="1" operator="equal">
      <formula>0</formula>
    </cfRule>
  </conditionalFormatting>
  <conditionalFormatting sqref="E23:E24">
    <cfRule type="cellIs" dxfId="8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74</v>
      </c>
    </row>
    <row r="3" spans="1:16" x14ac:dyDescent="0.25">
      <c r="C3" s="2" t="s">
        <v>2</v>
      </c>
      <c r="D3" t="s">
        <v>74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-1.8352980000000001E-4</v>
      </c>
      <c r="C10" s="5"/>
      <c r="D10" s="2" t="s">
        <v>17</v>
      </c>
      <c r="E10" s="6">
        <f>-F10*1000/$D$7</f>
        <v>9.0186633906633897</v>
      </c>
      <c r="F10" s="4">
        <f>((INDEX(A10:B11,1,2)+INDEX(A10:B11,2,2))-((INDEX(A10:B11,1,2)-INDEX(A10:B11,2,2))/(INDEX(A10:B11,1,1)-INDEX(A10:B11,2,1))*(INDEX(A10:B11,1,1)+INDEX(A10:B11,2,1))))/2</f>
        <v>-1.8352979999999999E-4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-9.0186633906633915</v>
      </c>
      <c r="L10" s="2" t="s">
        <v>20</v>
      </c>
      <c r="M10" s="1">
        <f>MAX(E14:E15)/20</f>
        <v>2.8667701137893391E-2</v>
      </c>
      <c r="N10" s="7">
        <f>-E10</f>
        <v>-9.0186633906633897</v>
      </c>
      <c r="O10" s="7">
        <f>-E11</f>
        <v>-9.0634250614250611</v>
      </c>
      <c r="P10" s="7">
        <f>-E12</f>
        <v>-9.1809041769041766</v>
      </c>
    </row>
    <row r="11" spans="1:16" x14ac:dyDescent="0.25">
      <c r="A11" s="1">
        <v>-2.5000000000000001E-2</v>
      </c>
      <c r="B11" s="1">
        <v>-1.8970329999999999E-4</v>
      </c>
      <c r="C11" s="5"/>
      <c r="D11" s="2" t="s">
        <v>21</v>
      </c>
      <c r="E11" s="6">
        <f>-F11*1000/$D$7</f>
        <v>9.0634250614250611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-1.8444069999999998E-4</v>
      </c>
      <c r="G11" s="5" t="s">
        <v>22</v>
      </c>
      <c r="H11" t="s">
        <v>23</v>
      </c>
      <c r="J11">
        <f t="shared" si="0"/>
        <v>-4.7425824999999998E-6</v>
      </c>
      <c r="K11" s="5">
        <f t="shared" si="1"/>
        <v>-9.3220294840294837</v>
      </c>
      <c r="L11" s="2"/>
      <c r="M11" s="1">
        <f>-MAX(E15:E16)/20</f>
        <v>-2.8667701137893391E-2</v>
      </c>
      <c r="N11" s="7">
        <f>-E10</f>
        <v>-9.0186633906633897</v>
      </c>
      <c r="O11" s="7">
        <f>-E11</f>
        <v>-9.0634250614250611</v>
      </c>
      <c r="P11" s="7">
        <f>-E12</f>
        <v>-9.1809041769041766</v>
      </c>
    </row>
    <row r="12" spans="1:16" x14ac:dyDescent="0.25">
      <c r="A12" s="1">
        <v>-0.05</v>
      </c>
      <c r="B12" s="1">
        <v>-1.95441E-4</v>
      </c>
      <c r="C12" s="5"/>
      <c r="D12" s="2" t="s">
        <v>24</v>
      </c>
      <c r="E12" s="6">
        <f>-F12*1000/$D$7</f>
        <v>9.1809041769041766</v>
      </c>
      <c r="F12" s="4">
        <f>((INDEX(A131:B132,1,2)+INDEX(A131:B132,2,2))-((INDEX(A131:B132,1,2)-INDEX(A131:B132,2,2))/(INDEX(A131:B132,1,1)-INDEX(A131:B132,2,1))*(INDEX(A131:B132,1,1)+INDEX(A131:B132,2,1))))/2</f>
        <v>-1.8683139999999999E-4</v>
      </c>
      <c r="G12" t="s">
        <v>25</v>
      </c>
      <c r="H12" t="s">
        <v>26</v>
      </c>
      <c r="J12">
        <f t="shared" si="0"/>
        <v>-9.7720500000000007E-6</v>
      </c>
      <c r="K12" s="5">
        <f t="shared" si="1"/>
        <v>-9.6039803439803446</v>
      </c>
      <c r="L12" s="2"/>
    </row>
    <row r="13" spans="1:16" x14ac:dyDescent="0.25">
      <c r="A13" s="1">
        <v>-7.4999999999999997E-2</v>
      </c>
      <c r="B13" s="1">
        <v>-2.0097529999999999E-4</v>
      </c>
      <c r="C13" s="5"/>
      <c r="E13" s="4" t="s">
        <v>27</v>
      </c>
      <c r="F13" s="5"/>
      <c r="J13">
        <f t="shared" si="0"/>
        <v>-1.5073147499999998E-5</v>
      </c>
      <c r="K13" s="5">
        <f t="shared" si="1"/>
        <v>-9.8759361179361171</v>
      </c>
      <c r="L13" s="2" t="s">
        <v>28</v>
      </c>
      <c r="M13" s="7">
        <f>E14</f>
        <v>0.56935008989347902</v>
      </c>
      <c r="N13" s="7">
        <f>-MAX(E10:E12)/15</f>
        <v>-0.61206027846027844</v>
      </c>
    </row>
    <row r="14" spans="1:16" x14ac:dyDescent="0.25">
      <c r="A14" s="1">
        <v>-0.1</v>
      </c>
      <c r="B14" s="1">
        <v>-2.0552560000000001E-4</v>
      </c>
      <c r="C14" s="5"/>
      <c r="D14" s="2" t="s">
        <v>29</v>
      </c>
      <c r="E14" s="6">
        <f>F14</f>
        <v>0.56935008989347902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0.56935008989347902</v>
      </c>
      <c r="G14" s="5" t="s">
        <v>30</v>
      </c>
      <c r="H14" t="s">
        <v>31</v>
      </c>
      <c r="J14">
        <f t="shared" si="0"/>
        <v>-2.0552560000000001E-5</v>
      </c>
      <c r="K14" s="5">
        <f t="shared" si="1"/>
        <v>-10.099538083538084</v>
      </c>
      <c r="L14" s="2"/>
      <c r="M14">
        <f>E14</f>
        <v>0.56935008989347902</v>
      </c>
      <c r="N14" s="7">
        <f>MAX(E10:E12)/15</f>
        <v>0.61206027846027844</v>
      </c>
    </row>
    <row r="15" spans="1:16" x14ac:dyDescent="0.25">
      <c r="A15" s="1">
        <v>-0.125</v>
      </c>
      <c r="B15" s="1">
        <v>-2.1112060000000001E-4</v>
      </c>
      <c r="C15" s="5"/>
      <c r="D15" s="2" t="s">
        <v>32</v>
      </c>
      <c r="E15" s="4">
        <f>F15</f>
        <v>0.57335402275786784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0.57335402275786784</v>
      </c>
      <c r="G15" s="5" t="s">
        <v>33</v>
      </c>
      <c r="H15" t="s">
        <v>34</v>
      </c>
      <c r="J15">
        <f t="shared" si="0"/>
        <v>-2.6390075000000002E-5</v>
      </c>
      <c r="K15" s="5">
        <f t="shared" si="1"/>
        <v>-10.374476658476659</v>
      </c>
      <c r="L15" s="2"/>
      <c r="M15" s="7">
        <f>E15</f>
        <v>0.57335402275786784</v>
      </c>
      <c r="N15" s="7">
        <f>-MAX(E10:E12)/15</f>
        <v>-0.61206027846027844</v>
      </c>
    </row>
    <row r="16" spans="1:16" x14ac:dyDescent="0.25">
      <c r="A16" s="1">
        <v>-0.15</v>
      </c>
      <c r="B16" s="1">
        <v>-2.1532380000000001E-4</v>
      </c>
      <c r="C16" s="5"/>
      <c r="E16" s="4"/>
      <c r="J16">
        <f t="shared" si="0"/>
        <v>-3.2298570000000001E-5</v>
      </c>
      <c r="K16" s="5">
        <f t="shared" si="1"/>
        <v>-10.581022113022113</v>
      </c>
      <c r="L16" s="2"/>
      <c r="M16">
        <f>E15</f>
        <v>0.57335402275786784</v>
      </c>
      <c r="N16" s="7">
        <f>MAX(E10:E12)/15</f>
        <v>0.61206027846027844</v>
      </c>
    </row>
    <row r="17" spans="1:19" x14ac:dyDescent="0.25">
      <c r="A17" s="1">
        <v>-0.17499999999999999</v>
      </c>
      <c r="B17" s="1">
        <v>-2.2051429999999999E-4</v>
      </c>
      <c r="C17" s="8"/>
      <c r="D17" s="2" t="s">
        <v>35</v>
      </c>
      <c r="E17" s="9">
        <f>F17</f>
        <v>0.32478152390012177</v>
      </c>
      <c r="F17">
        <f>(-1)*MAX(J30:J91)/F11/E14</f>
        <v>0.32478152390012177</v>
      </c>
      <c r="G17" t="s">
        <v>36</v>
      </c>
      <c r="J17">
        <f t="shared" si="0"/>
        <v>-3.8590002499999998E-5</v>
      </c>
      <c r="K17" s="5">
        <f t="shared" si="1"/>
        <v>-10.836083538083537</v>
      </c>
      <c r="L17" s="2"/>
      <c r="N17" s="7"/>
    </row>
    <row r="18" spans="1:19" x14ac:dyDescent="0.25">
      <c r="A18" s="1">
        <v>-0.2</v>
      </c>
      <c r="B18" s="1">
        <v>-2.2744740000000001E-4</v>
      </c>
      <c r="C18" s="8"/>
      <c r="D18" s="2" t="s">
        <v>37</v>
      </c>
      <c r="E18" s="9">
        <f>F18</f>
        <v>0.32429406346228068</v>
      </c>
      <c r="F18">
        <f>(-1)*MAX(J91:J130)/F12/E15</f>
        <v>0.32429406346228068</v>
      </c>
      <c r="G18" t="s">
        <v>38</v>
      </c>
      <c r="J18">
        <f t="shared" si="0"/>
        <v>-4.5489480000000004E-5</v>
      </c>
      <c r="K18" s="5">
        <f t="shared" si="1"/>
        <v>-11.176776412776412</v>
      </c>
      <c r="L18" s="2" t="s">
        <v>39</v>
      </c>
      <c r="M18" s="5">
        <v>0</v>
      </c>
      <c r="N18" s="5">
        <f>INDEX(K30:K91,MATCH(MAX(J30:J91),J30:J91,0),1)</f>
        <v>-4.788450614250614</v>
      </c>
      <c r="O18" s="16"/>
      <c r="P18" s="16" t="s">
        <v>40</v>
      </c>
      <c r="Q18" s="17"/>
      <c r="R18" s="17"/>
      <c r="S18" s="17"/>
    </row>
    <row r="19" spans="1:19" x14ac:dyDescent="0.25">
      <c r="A19" s="1">
        <v>-0.22500000000000001</v>
      </c>
      <c r="B19" s="1">
        <v>-2.301991E-4</v>
      </c>
      <c r="C19" s="8"/>
      <c r="D19" s="2"/>
      <c r="J19">
        <f t="shared" si="0"/>
        <v>-5.1794797500000004E-5</v>
      </c>
      <c r="K19" s="5">
        <f t="shared" si="1"/>
        <v>-11.311995085995086</v>
      </c>
      <c r="L19" s="2"/>
      <c r="M19" s="5">
        <f>INDEX(A30:A91,MATCH(MAX(J30:J91),J30:J91,0),1)</f>
        <v>0.35</v>
      </c>
      <c r="N19" s="5">
        <f>INDEX(K30:K91,MATCH(MAX(J30:J91),J30:J91,0),1)</f>
        <v>-4.788450614250614</v>
      </c>
      <c r="O19" s="16" t="s">
        <v>41</v>
      </c>
      <c r="P19" s="16" t="s">
        <v>40</v>
      </c>
      <c r="Q19" s="17"/>
      <c r="R19" s="17"/>
      <c r="S19" s="17"/>
    </row>
    <row r="20" spans="1:19" x14ac:dyDescent="0.25">
      <c r="A20" s="1">
        <v>-0.25</v>
      </c>
      <c r="B20" s="1">
        <v>-2.35066E-4</v>
      </c>
      <c r="C20" s="8"/>
      <c r="D20" s="2" t="s">
        <v>42</v>
      </c>
      <c r="E20" s="12">
        <f>F20</f>
        <v>1.675957714987715E-2</v>
      </c>
      <c r="F20">
        <f>MAX(J30:J91)/D5/D7*1000</f>
        <v>1.675957714987715E-2</v>
      </c>
      <c r="G20" t="s">
        <v>43</v>
      </c>
      <c r="J20">
        <f t="shared" si="0"/>
        <v>-5.8766500000000001E-5</v>
      </c>
      <c r="K20" s="5">
        <f t="shared" si="1"/>
        <v>-11.551154791154792</v>
      </c>
      <c r="M20" s="5">
        <f>INDEX(A30:A91,MATCH(MAX(J30:J91),J30:J91,0),1)</f>
        <v>0.35</v>
      </c>
      <c r="N20" s="5">
        <v>0</v>
      </c>
      <c r="O20" s="16" t="s">
        <v>41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-2.3991020000000001E-4</v>
      </c>
      <c r="C21" s="8"/>
      <c r="D21" s="2" t="s">
        <v>44</v>
      </c>
      <c r="E21" s="12">
        <f>F21</f>
        <v>1.7070542260442259E-2</v>
      </c>
      <c r="F21">
        <f>MAX(J91:J130)/D5/D7*1000</f>
        <v>1.7070542260442259E-2</v>
      </c>
      <c r="G21" t="s">
        <v>45</v>
      </c>
      <c r="J21">
        <f t="shared" si="0"/>
        <v>-6.5975305000000005E-5</v>
      </c>
      <c r="K21" s="5">
        <f t="shared" si="1"/>
        <v>-11.789199017199017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-2.459087E-4</v>
      </c>
      <c r="C22" s="5"/>
      <c r="J22">
        <f t="shared" si="0"/>
        <v>-7.377261E-5</v>
      </c>
      <c r="K22" s="5">
        <f t="shared" si="1"/>
        <v>-12.083965601965602</v>
      </c>
      <c r="M22" s="5">
        <v>0</v>
      </c>
      <c r="N22" s="5">
        <f>INDEX(K91:K130,MATCH(MAX(J91:J130),J91:J130,0),1)</f>
        <v>-4.8772977886977884</v>
      </c>
      <c r="O22" s="16"/>
      <c r="P22" s="16" t="s">
        <v>46</v>
      </c>
      <c r="Q22" s="17"/>
      <c r="R22" s="17"/>
      <c r="S22" s="17"/>
    </row>
    <row r="23" spans="1:19" x14ac:dyDescent="0.25">
      <c r="A23" s="1">
        <v>-0.32500000000000001</v>
      </c>
      <c r="B23" s="1">
        <v>-2.4833439999999999E-4</v>
      </c>
      <c r="C23" s="5"/>
      <c r="D23" s="2" t="s">
        <v>47</v>
      </c>
      <c r="E23" s="13">
        <f>E11*E14*E17/D5-E20</f>
        <v>0</v>
      </c>
      <c r="J23">
        <f t="shared" si="0"/>
        <v>-8.0708679999999994E-5</v>
      </c>
      <c r="K23" s="5">
        <f t="shared" si="1"/>
        <v>-12.203164619164617</v>
      </c>
      <c r="M23" s="5">
        <f>INDEX(A91:A130,MATCH(MAX(J91:J130),J91:J130,0),1)</f>
        <v>0.35</v>
      </c>
      <c r="N23" s="5">
        <f>INDEX(K91:K130,MATCH(MAX(J91:J130),J91:J130,0),1)</f>
        <v>-4.8772977886977884</v>
      </c>
      <c r="O23" s="16" t="s">
        <v>48</v>
      </c>
      <c r="P23" s="16" t="s">
        <v>46</v>
      </c>
      <c r="Q23" s="17"/>
      <c r="R23" s="17"/>
      <c r="S23" s="17"/>
    </row>
    <row r="24" spans="1:19" x14ac:dyDescent="0.25">
      <c r="A24" s="1">
        <v>-0.35</v>
      </c>
      <c r="B24" s="1">
        <v>-2.539908E-4</v>
      </c>
      <c r="C24" s="5"/>
      <c r="E24" s="13">
        <f>E12*E15*E18/D5-E21</f>
        <v>0</v>
      </c>
      <c r="J24">
        <f t="shared" si="0"/>
        <v>-8.8896779999999998E-5</v>
      </c>
      <c r="K24" s="5">
        <f t="shared" si="1"/>
        <v>-12.481120393120394</v>
      </c>
      <c r="M24" s="5">
        <f>INDEX(A91:A130,MATCH(MAX(J91:J130),J91:J130,0),1)</f>
        <v>0.35</v>
      </c>
      <c r="N24" s="5">
        <v>0</v>
      </c>
      <c r="O24" s="16" t="s">
        <v>48</v>
      </c>
      <c r="P24" s="16"/>
      <c r="Q24" s="17"/>
      <c r="R24" s="17"/>
      <c r="S24" s="17"/>
    </row>
    <row r="25" spans="1:19" x14ac:dyDescent="0.25">
      <c r="A25" s="1">
        <v>-0.375</v>
      </c>
      <c r="B25" s="1">
        <v>-2.5820580000000001E-4</v>
      </c>
      <c r="C25" s="14"/>
      <c r="J25">
        <f t="shared" si="0"/>
        <v>-9.6827175000000005E-5</v>
      </c>
      <c r="K25" s="5">
        <f t="shared" si="1"/>
        <v>-12.688245700245702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-2.6214739999999998E-4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-1.0485896E-4</v>
      </c>
      <c r="K26" s="5">
        <f t="shared" si="1"/>
        <v>-12.881936117936117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-2.6397850000000001E-4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-1.121908625E-4</v>
      </c>
      <c r="K27" s="5">
        <f t="shared" si="1"/>
        <v>-12.971916461916463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-2.7024109999999998E-4</v>
      </c>
      <c r="C28" s="5"/>
      <c r="J28">
        <f t="shared" si="0"/>
        <v>-1.2160849499999999E-4</v>
      </c>
      <c r="K28" s="5">
        <f t="shared" si="1"/>
        <v>-13.279660933660931</v>
      </c>
    </row>
    <row r="29" spans="1:19" x14ac:dyDescent="0.25">
      <c r="A29" s="1">
        <v>-0.47499999999999998</v>
      </c>
      <c r="B29" s="1">
        <v>-2.7573749999999997E-4</v>
      </c>
      <c r="C29" s="5"/>
      <c r="J29">
        <f t="shared" si="0"/>
        <v>-1.3097531249999997E-4</v>
      </c>
      <c r="K29" s="5">
        <f t="shared" si="1"/>
        <v>-13.549754299754298</v>
      </c>
    </row>
    <row r="30" spans="1:19" x14ac:dyDescent="0.25">
      <c r="A30" s="1">
        <v>-0.5</v>
      </c>
      <c r="B30" s="1">
        <v>-2.7854779999999998E-4</v>
      </c>
      <c r="C30" s="5"/>
      <c r="J30">
        <f t="shared" si="0"/>
        <v>-1.3927389999999999E-4</v>
      </c>
      <c r="K30" s="5">
        <f t="shared" si="1"/>
        <v>-13.687852579852578</v>
      </c>
    </row>
    <row r="31" spans="1:19" x14ac:dyDescent="0.25">
      <c r="A31" s="1">
        <v>-0.5</v>
      </c>
      <c r="B31" s="1">
        <v>-2.7990840000000002E-4</v>
      </c>
      <c r="C31" s="5"/>
      <c r="J31">
        <f t="shared" si="0"/>
        <v>-1.3995420000000001E-4</v>
      </c>
      <c r="K31" s="5">
        <f t="shared" si="1"/>
        <v>-13.754712530712531</v>
      </c>
    </row>
    <row r="32" spans="1:19" x14ac:dyDescent="0.25">
      <c r="A32" s="1">
        <v>-0.47499999999999998</v>
      </c>
      <c r="B32" s="1">
        <v>-2.75691E-4</v>
      </c>
      <c r="C32" s="5"/>
      <c r="J32">
        <f t="shared" si="0"/>
        <v>-1.30953225E-4</v>
      </c>
      <c r="K32" s="5">
        <f t="shared" si="1"/>
        <v>-13.547469287469289</v>
      </c>
    </row>
    <row r="33" spans="1:11" x14ac:dyDescent="0.25">
      <c r="A33" s="1">
        <v>-0.45</v>
      </c>
      <c r="B33" s="1">
        <v>-2.7107889999999999E-4</v>
      </c>
      <c r="C33" s="5"/>
      <c r="J33">
        <f t="shared" si="0"/>
        <v>-1.2198550499999999E-4</v>
      </c>
      <c r="K33" s="5">
        <f t="shared" si="1"/>
        <v>-13.320830466830467</v>
      </c>
    </row>
    <row r="34" spans="1:11" x14ac:dyDescent="0.25">
      <c r="A34" s="1">
        <v>-0.42499999999999999</v>
      </c>
      <c r="B34" s="1">
        <v>-2.6559279999999999E-4</v>
      </c>
      <c r="C34" s="5"/>
      <c r="J34">
        <f t="shared" si="0"/>
        <v>-1.1287693999999999E-4</v>
      </c>
      <c r="K34" s="5">
        <f t="shared" si="1"/>
        <v>-13.051243243243242</v>
      </c>
    </row>
    <row r="35" spans="1:11" x14ac:dyDescent="0.25">
      <c r="A35" s="1">
        <v>-0.4</v>
      </c>
      <c r="B35" s="1">
        <v>-2.633189E-4</v>
      </c>
      <c r="C35" s="5"/>
      <c r="J35">
        <f t="shared" si="0"/>
        <v>-1.0532756E-4</v>
      </c>
      <c r="K35" s="5">
        <f t="shared" si="1"/>
        <v>-12.939503685503686</v>
      </c>
    </row>
    <row r="36" spans="1:11" x14ac:dyDescent="0.25">
      <c r="A36" s="1">
        <v>-0.375</v>
      </c>
      <c r="B36" s="1">
        <v>-2.566709E-4</v>
      </c>
      <c r="C36" s="5"/>
      <c r="J36">
        <f t="shared" si="0"/>
        <v>-9.6251587500000008E-5</v>
      </c>
      <c r="K36" s="5">
        <f t="shared" si="1"/>
        <v>-12.612820638820638</v>
      </c>
    </row>
    <row r="37" spans="1:11" x14ac:dyDescent="0.25">
      <c r="A37" s="1">
        <v>-0.35</v>
      </c>
      <c r="B37" s="1">
        <v>-2.543814E-4</v>
      </c>
      <c r="C37" s="5"/>
      <c r="J37">
        <f t="shared" si="0"/>
        <v>-8.9033489999999993E-5</v>
      </c>
      <c r="K37" s="5">
        <f t="shared" si="1"/>
        <v>-12.500314496314495</v>
      </c>
    </row>
    <row r="38" spans="1:11" x14ac:dyDescent="0.25">
      <c r="A38" s="1">
        <v>-0.32500000000000001</v>
      </c>
      <c r="B38" s="1">
        <v>-2.4896860000000001E-4</v>
      </c>
      <c r="C38" s="5"/>
      <c r="J38">
        <f t="shared" si="0"/>
        <v>-8.0914795E-5</v>
      </c>
      <c r="K38" s="5">
        <f t="shared" si="1"/>
        <v>-12.23432923832924</v>
      </c>
    </row>
    <row r="39" spans="1:11" x14ac:dyDescent="0.25">
      <c r="A39" s="1">
        <v>-0.3</v>
      </c>
      <c r="B39" s="1">
        <v>-2.4498219999999999E-4</v>
      </c>
      <c r="C39" s="5"/>
      <c r="J39">
        <f t="shared" si="0"/>
        <v>-7.349465999999999E-5</v>
      </c>
      <c r="K39" s="5">
        <f t="shared" si="1"/>
        <v>-12.038437346437346</v>
      </c>
    </row>
    <row r="40" spans="1:11" x14ac:dyDescent="0.25">
      <c r="A40" s="1">
        <v>-0.27500000000000002</v>
      </c>
      <c r="B40" s="1">
        <v>-2.410252E-4</v>
      </c>
      <c r="C40" s="5"/>
      <c r="J40">
        <f t="shared" si="0"/>
        <v>-6.6281930000000009E-5</v>
      </c>
      <c r="K40" s="5">
        <f t="shared" si="1"/>
        <v>-11.843990171990171</v>
      </c>
    </row>
    <row r="41" spans="1:11" x14ac:dyDescent="0.25">
      <c r="A41" s="1">
        <v>-0.25</v>
      </c>
      <c r="B41" s="1">
        <v>-2.3434549999999999E-4</v>
      </c>
      <c r="C41" s="5"/>
      <c r="J41">
        <f t="shared" si="0"/>
        <v>-5.8586374999999997E-5</v>
      </c>
      <c r="K41" s="5">
        <f t="shared" si="1"/>
        <v>-11.515749385749386</v>
      </c>
    </row>
    <row r="42" spans="1:11" x14ac:dyDescent="0.25">
      <c r="A42" s="1">
        <v>-0.22500000000000001</v>
      </c>
      <c r="B42" s="1">
        <v>-2.291052E-4</v>
      </c>
      <c r="C42" s="5"/>
      <c r="J42">
        <f t="shared" si="0"/>
        <v>-5.1548670000000001E-5</v>
      </c>
      <c r="K42" s="5">
        <f t="shared" si="1"/>
        <v>-11.258240786240787</v>
      </c>
    </row>
    <row r="43" spans="1:11" x14ac:dyDescent="0.25">
      <c r="A43" s="1">
        <v>-0.2</v>
      </c>
      <c r="B43" s="1">
        <v>-2.2468799999999999E-4</v>
      </c>
      <c r="C43" s="5"/>
      <c r="J43">
        <f t="shared" si="0"/>
        <v>-4.4937600000000002E-5</v>
      </c>
      <c r="K43" s="5">
        <f t="shared" si="1"/>
        <v>-11.041179361179362</v>
      </c>
    </row>
    <row r="44" spans="1:11" x14ac:dyDescent="0.25">
      <c r="A44" s="1">
        <v>-0.17499999999999999</v>
      </c>
      <c r="B44" s="1">
        <v>-2.2074430000000001E-4</v>
      </c>
      <c r="C44" s="5"/>
      <c r="J44">
        <f t="shared" si="0"/>
        <v>-3.8630252500000002E-5</v>
      </c>
      <c r="K44" s="5">
        <f t="shared" si="1"/>
        <v>-10.847385749385749</v>
      </c>
    </row>
    <row r="45" spans="1:11" x14ac:dyDescent="0.25">
      <c r="A45" s="1">
        <v>-0.15</v>
      </c>
      <c r="B45" s="1">
        <v>-2.160555E-4</v>
      </c>
      <c r="C45" s="5"/>
      <c r="J45">
        <f t="shared" si="0"/>
        <v>-3.2408325000000001E-5</v>
      </c>
      <c r="K45" s="5">
        <f t="shared" si="1"/>
        <v>-10.616977886977887</v>
      </c>
    </row>
    <row r="46" spans="1:11" x14ac:dyDescent="0.25">
      <c r="A46" s="1">
        <v>-0.125</v>
      </c>
      <c r="B46" s="1">
        <v>-2.1106440000000001E-4</v>
      </c>
      <c r="C46" s="5"/>
      <c r="J46">
        <f t="shared" si="0"/>
        <v>-2.6383050000000001E-5</v>
      </c>
      <c r="K46" s="5">
        <f t="shared" si="1"/>
        <v>-10.371714987714988</v>
      </c>
    </row>
    <row r="47" spans="1:11" x14ac:dyDescent="0.25">
      <c r="A47" s="1">
        <v>-0.1</v>
      </c>
      <c r="B47" s="1">
        <v>-2.0543030000000001E-4</v>
      </c>
      <c r="C47" s="5"/>
      <c r="J47">
        <f t="shared" si="0"/>
        <v>-2.0543030000000002E-5</v>
      </c>
      <c r="K47" s="5">
        <f t="shared" si="1"/>
        <v>-10.094855036855037</v>
      </c>
    </row>
    <row r="48" spans="1:11" x14ac:dyDescent="0.25">
      <c r="A48" s="1">
        <v>-7.4999999999999997E-2</v>
      </c>
      <c r="B48" s="1">
        <v>-2.0000899999999999E-4</v>
      </c>
      <c r="C48" s="5"/>
      <c r="J48">
        <f t="shared" si="0"/>
        <v>-1.5000674999999998E-5</v>
      </c>
      <c r="K48" s="5">
        <f t="shared" si="1"/>
        <v>-9.8284520884520887</v>
      </c>
    </row>
    <row r="49" spans="1:11" x14ac:dyDescent="0.25">
      <c r="A49" s="1">
        <v>-0.05</v>
      </c>
      <c r="B49" s="1">
        <v>-1.9587399999999999E-4</v>
      </c>
      <c r="C49" s="5"/>
      <c r="J49">
        <f t="shared" si="0"/>
        <v>-9.7937000000000008E-6</v>
      </c>
      <c r="K49" s="5">
        <f t="shared" si="1"/>
        <v>-9.6252579852579849</v>
      </c>
    </row>
    <row r="50" spans="1:11" x14ac:dyDescent="0.25">
      <c r="A50" s="1">
        <v>-2.5000000000000001E-2</v>
      </c>
      <c r="B50" s="1">
        <v>-1.8978070000000001E-4</v>
      </c>
      <c r="C50" s="5"/>
      <c r="J50">
        <f t="shared" si="0"/>
        <v>-4.7445175000000004E-6</v>
      </c>
      <c r="K50" s="5">
        <f t="shared" si="1"/>
        <v>-9.3258329238329249</v>
      </c>
    </row>
    <row r="51" spans="1:11" x14ac:dyDescent="0.25">
      <c r="A51" s="1">
        <v>0</v>
      </c>
      <c r="B51" s="1">
        <v>-1.8444070000000001E-4</v>
      </c>
      <c r="C51" s="5"/>
      <c r="J51">
        <f t="shared" si="0"/>
        <v>0</v>
      </c>
      <c r="K51" s="5">
        <f t="shared" si="1"/>
        <v>-9.0634250614250629</v>
      </c>
    </row>
    <row r="52" spans="1:11" x14ac:dyDescent="0.25">
      <c r="A52" s="1">
        <v>2.5000000000000001E-2</v>
      </c>
      <c r="B52" s="1">
        <v>-1.795117E-4</v>
      </c>
      <c r="C52" s="5"/>
      <c r="J52">
        <f t="shared" si="0"/>
        <v>4.4877924999999999E-6</v>
      </c>
      <c r="K52" s="5">
        <f t="shared" si="1"/>
        <v>-8.8212137592137587</v>
      </c>
    </row>
    <row r="53" spans="1:11" x14ac:dyDescent="0.25">
      <c r="A53" s="1">
        <v>0.05</v>
      </c>
      <c r="B53" s="1">
        <v>-1.7341669999999999E-4</v>
      </c>
      <c r="C53" s="5"/>
      <c r="J53">
        <f t="shared" si="0"/>
        <v>8.6708349999999991E-6</v>
      </c>
      <c r="K53" s="5">
        <f t="shared" si="1"/>
        <v>-8.5217051597051583</v>
      </c>
    </row>
    <row r="54" spans="1:11" x14ac:dyDescent="0.25">
      <c r="A54" s="1">
        <v>7.4999999999999997E-2</v>
      </c>
      <c r="B54" s="1">
        <v>-1.6790810000000001E-4</v>
      </c>
      <c r="C54" s="5"/>
      <c r="J54">
        <f t="shared" si="0"/>
        <v>1.25931075E-5</v>
      </c>
      <c r="K54" s="5">
        <f t="shared" si="1"/>
        <v>-8.2510122850122851</v>
      </c>
    </row>
    <row r="55" spans="1:11" x14ac:dyDescent="0.25">
      <c r="A55" s="1">
        <v>0.1</v>
      </c>
      <c r="B55" s="1">
        <v>-1.6311010000000001E-4</v>
      </c>
      <c r="C55" s="5"/>
      <c r="J55">
        <f t="shared" si="0"/>
        <v>1.6311010000000001E-5</v>
      </c>
      <c r="K55" s="5">
        <f t="shared" si="1"/>
        <v>-8.0152383292383291</v>
      </c>
    </row>
    <row r="56" spans="1:11" x14ac:dyDescent="0.25">
      <c r="A56" s="1">
        <v>0.125</v>
      </c>
      <c r="B56" s="1">
        <v>-1.5747649999999999E-4</v>
      </c>
      <c r="C56" s="5"/>
      <c r="J56">
        <f t="shared" si="0"/>
        <v>1.9684562499999999E-5</v>
      </c>
      <c r="K56" s="5">
        <f t="shared" si="1"/>
        <v>-7.738402948402948</v>
      </c>
    </row>
    <row r="57" spans="1:11" x14ac:dyDescent="0.25">
      <c r="A57" s="1">
        <v>0.15</v>
      </c>
      <c r="B57" s="1">
        <v>-1.506778E-4</v>
      </c>
      <c r="C57" s="5"/>
      <c r="J57">
        <f t="shared" si="0"/>
        <v>2.2601669999999999E-5</v>
      </c>
      <c r="K57" s="5">
        <f t="shared" si="1"/>
        <v>-7.4043144963144965</v>
      </c>
    </row>
    <row r="58" spans="1:11" x14ac:dyDescent="0.25">
      <c r="A58" s="1">
        <v>0.17499999999999999</v>
      </c>
      <c r="B58" s="1">
        <v>-1.4490299999999999E-4</v>
      </c>
      <c r="C58" s="5"/>
      <c r="J58">
        <f t="shared" si="0"/>
        <v>2.5358024999999999E-5</v>
      </c>
      <c r="K58" s="5">
        <f t="shared" si="1"/>
        <v>-7.1205405405405404</v>
      </c>
    </row>
    <row r="59" spans="1:11" x14ac:dyDescent="0.25">
      <c r="A59" s="1">
        <v>0.2</v>
      </c>
      <c r="B59" s="1">
        <v>-1.3808409999999999E-4</v>
      </c>
      <c r="C59" s="5"/>
      <c r="J59">
        <f t="shared" si="0"/>
        <v>2.7616820000000001E-5</v>
      </c>
      <c r="K59" s="5">
        <f t="shared" si="1"/>
        <v>-6.7854594594594584</v>
      </c>
    </row>
    <row r="60" spans="1:11" x14ac:dyDescent="0.25">
      <c r="A60" s="1">
        <v>0.22500000000000001</v>
      </c>
      <c r="B60" s="1">
        <v>-1.325039E-4</v>
      </c>
      <c r="C60" s="5"/>
      <c r="J60">
        <f t="shared" si="0"/>
        <v>2.98133775E-5</v>
      </c>
      <c r="K60" s="5">
        <f t="shared" si="1"/>
        <v>-6.5112481572481578</v>
      </c>
    </row>
    <row r="61" spans="1:11" x14ac:dyDescent="0.25">
      <c r="A61" s="1">
        <v>0.25</v>
      </c>
      <c r="B61" s="1">
        <v>-1.2622140000000001E-4</v>
      </c>
      <c r="C61" s="5"/>
      <c r="J61">
        <f t="shared" si="0"/>
        <v>3.1555350000000003E-5</v>
      </c>
      <c r="K61" s="5">
        <f t="shared" si="1"/>
        <v>-6.2025257985257989</v>
      </c>
    </row>
    <row r="62" spans="1:11" x14ac:dyDescent="0.25">
      <c r="A62" s="1">
        <v>0.27500000000000002</v>
      </c>
      <c r="B62" s="1">
        <v>-1.19213E-4</v>
      </c>
      <c r="C62" s="5"/>
      <c r="J62">
        <f t="shared" si="0"/>
        <v>3.2783575000000001E-5</v>
      </c>
      <c r="K62" s="5">
        <f t="shared" si="1"/>
        <v>-5.8581326781326784</v>
      </c>
    </row>
    <row r="63" spans="1:11" x14ac:dyDescent="0.25">
      <c r="A63" s="1">
        <v>0.3</v>
      </c>
      <c r="B63" s="1">
        <v>-1.11971E-4</v>
      </c>
      <c r="C63" s="5"/>
      <c r="J63">
        <f t="shared" si="0"/>
        <v>3.3591299999999998E-5</v>
      </c>
      <c r="K63" s="5">
        <f t="shared" si="1"/>
        <v>-5.5022604422604422</v>
      </c>
    </row>
    <row r="64" spans="1:11" x14ac:dyDescent="0.25">
      <c r="A64" s="1">
        <v>0.32500000000000001</v>
      </c>
      <c r="B64" s="1">
        <v>-1.0455329999999999E-4</v>
      </c>
      <c r="C64" s="5"/>
      <c r="J64">
        <f t="shared" si="0"/>
        <v>3.3979822500000001E-5</v>
      </c>
      <c r="K64" s="5">
        <f t="shared" si="1"/>
        <v>-5.1377542997542989</v>
      </c>
    </row>
    <row r="65" spans="1:11" x14ac:dyDescent="0.25">
      <c r="A65" s="1">
        <v>0.35</v>
      </c>
      <c r="B65" s="1">
        <v>-9.7444969999999998E-5</v>
      </c>
      <c r="C65" s="5"/>
      <c r="J65">
        <f t="shared" si="0"/>
        <v>3.4105739499999999E-5</v>
      </c>
      <c r="K65" s="5">
        <f t="shared" si="1"/>
        <v>-4.788450614250614</v>
      </c>
    </row>
    <row r="66" spans="1:11" x14ac:dyDescent="0.25">
      <c r="A66" s="1">
        <v>0.375</v>
      </c>
      <c r="B66" s="1">
        <v>-8.9046909999999997E-5</v>
      </c>
      <c r="C66" s="5"/>
      <c r="J66">
        <f t="shared" si="0"/>
        <v>3.3392591249999997E-5</v>
      </c>
      <c r="K66" s="5">
        <f t="shared" si="1"/>
        <v>-4.3757695331695325</v>
      </c>
    </row>
    <row r="67" spans="1:11" x14ac:dyDescent="0.25">
      <c r="A67" s="1">
        <v>0.4</v>
      </c>
      <c r="B67" s="1">
        <v>-8.1489550000000003E-5</v>
      </c>
      <c r="C67" s="5"/>
      <c r="J67">
        <f t="shared" si="0"/>
        <v>3.2595820000000005E-5</v>
      </c>
      <c r="K67" s="5">
        <f t="shared" si="1"/>
        <v>-4.0044004914004914</v>
      </c>
    </row>
    <row r="68" spans="1:11" x14ac:dyDescent="0.25">
      <c r="A68" s="1">
        <v>0.42499999999999999</v>
      </c>
      <c r="B68" s="1">
        <v>-7.2210630000000005E-5</v>
      </c>
      <c r="C68" s="5"/>
      <c r="J68">
        <f t="shared" si="0"/>
        <v>3.0689517750000002E-5</v>
      </c>
      <c r="K68" s="5">
        <f t="shared" si="1"/>
        <v>-3.5484339066339072</v>
      </c>
    </row>
    <row r="69" spans="1:11" x14ac:dyDescent="0.25">
      <c r="A69" s="1">
        <v>0.45</v>
      </c>
      <c r="B69" s="1">
        <v>-6.2329370000000005E-5</v>
      </c>
      <c r="C69" s="5"/>
      <c r="J69">
        <f t="shared" si="0"/>
        <v>2.8048216500000002E-5</v>
      </c>
      <c r="K69" s="5">
        <f t="shared" si="1"/>
        <v>-3.0628683046683047</v>
      </c>
    </row>
    <row r="70" spans="1:11" x14ac:dyDescent="0.25">
      <c r="A70" s="1">
        <v>0.47499999999999998</v>
      </c>
      <c r="B70" s="1">
        <v>-5.2082970000000001E-5</v>
      </c>
      <c r="C70" s="5"/>
      <c r="J70">
        <f t="shared" si="0"/>
        <v>2.473941075E-5</v>
      </c>
      <c r="K70" s="5">
        <f t="shared" si="1"/>
        <v>-2.559359705159705</v>
      </c>
    </row>
    <row r="71" spans="1:11" x14ac:dyDescent="0.25">
      <c r="A71" s="1">
        <v>0.5</v>
      </c>
      <c r="B71" s="1">
        <v>-4.0127650000000002E-5</v>
      </c>
      <c r="C71" s="5"/>
      <c r="J71">
        <f t="shared" si="0"/>
        <v>2.0063825000000001E-5</v>
      </c>
      <c r="K71" s="5">
        <f t="shared" si="1"/>
        <v>-1.9718746928746929</v>
      </c>
    </row>
    <row r="72" spans="1:11" x14ac:dyDescent="0.25">
      <c r="A72" s="1">
        <v>0.52500000000000002</v>
      </c>
      <c r="B72" s="1">
        <v>-2.698771E-5</v>
      </c>
      <c r="C72" s="5"/>
      <c r="J72">
        <f t="shared" si="0"/>
        <v>1.4168547750000001E-5</v>
      </c>
      <c r="K72" s="5">
        <f t="shared" si="1"/>
        <v>-1.3261773955773954</v>
      </c>
    </row>
    <row r="73" spans="1:11" x14ac:dyDescent="0.25">
      <c r="A73" s="1">
        <v>0.55000000000000004</v>
      </c>
      <c r="B73" s="1">
        <v>-1.246417E-5</v>
      </c>
      <c r="C73" s="5"/>
      <c r="J73">
        <f t="shared" si="0"/>
        <v>6.8552935E-6</v>
      </c>
      <c r="K73" s="5">
        <f t="shared" si="1"/>
        <v>-0.61248992628992627</v>
      </c>
    </row>
    <row r="74" spans="1:11" x14ac:dyDescent="0.25">
      <c r="A74" s="1">
        <v>0.57499999999999996</v>
      </c>
      <c r="B74" s="1">
        <v>3.6393340000000001E-6</v>
      </c>
      <c r="C74" s="5"/>
      <c r="J74">
        <f t="shared" ref="J74:J137" si="2">-(B74*A74)</f>
        <v>-2.0926170499999999E-6</v>
      </c>
      <c r="K74" s="5">
        <f t="shared" ref="K74:K137" si="3">B74*1000/$D$7</f>
        <v>0.1788370515970516</v>
      </c>
    </row>
    <row r="75" spans="1:11" x14ac:dyDescent="0.25">
      <c r="A75" s="1">
        <v>0.6</v>
      </c>
      <c r="B75" s="1">
        <v>2.218642E-5</v>
      </c>
      <c r="C75" s="5"/>
      <c r="J75">
        <f t="shared" si="2"/>
        <v>-1.3311851999999999E-5</v>
      </c>
      <c r="K75" s="5">
        <f t="shared" si="3"/>
        <v>1.0902417690417689</v>
      </c>
    </row>
    <row r="76" spans="1:11" x14ac:dyDescent="0.25">
      <c r="A76" s="1">
        <v>0.625</v>
      </c>
      <c r="B76" s="1">
        <v>4.3804409999999998E-5</v>
      </c>
      <c r="C76" s="5"/>
      <c r="J76">
        <f t="shared" si="2"/>
        <v>-2.7377756249999999E-5</v>
      </c>
      <c r="K76" s="5">
        <f t="shared" si="3"/>
        <v>2.1525508599508596</v>
      </c>
    </row>
    <row r="77" spans="1:11" x14ac:dyDescent="0.25">
      <c r="A77" s="1">
        <v>0.65</v>
      </c>
      <c r="B77" s="1">
        <v>6.8081859999999993E-5</v>
      </c>
      <c r="C77" s="5"/>
      <c r="J77">
        <f t="shared" si="2"/>
        <v>-4.4253208999999996E-5</v>
      </c>
      <c r="K77" s="5">
        <f t="shared" si="3"/>
        <v>3.3455459459459456</v>
      </c>
    </row>
    <row r="78" spans="1:11" x14ac:dyDescent="0.25">
      <c r="A78" s="1">
        <v>0.67500000000000004</v>
      </c>
      <c r="B78" s="1">
        <v>9.5411789999999999E-5</v>
      </c>
      <c r="C78" s="5"/>
      <c r="J78">
        <f t="shared" si="2"/>
        <v>-6.4402958250000004E-5</v>
      </c>
      <c r="K78" s="5">
        <f t="shared" si="3"/>
        <v>4.6885400491400491</v>
      </c>
    </row>
    <row r="79" spans="1:11" x14ac:dyDescent="0.25">
      <c r="A79" s="1">
        <v>0.7</v>
      </c>
      <c r="B79" s="1">
        <v>1.2594120000000001E-4</v>
      </c>
      <c r="C79" s="5"/>
      <c r="J79">
        <f t="shared" si="2"/>
        <v>-8.8158839999999996E-5</v>
      </c>
      <c r="K79" s="5">
        <f t="shared" si="3"/>
        <v>6.1887567567567565</v>
      </c>
    </row>
    <row r="80" spans="1:11" x14ac:dyDescent="0.25">
      <c r="A80" s="1">
        <v>0.72499999999999998</v>
      </c>
      <c r="B80" s="1">
        <v>1.594368E-4</v>
      </c>
      <c r="C80" s="5"/>
      <c r="J80">
        <f t="shared" si="2"/>
        <v>-1.1559167999999999E-4</v>
      </c>
      <c r="K80" s="5">
        <f t="shared" si="3"/>
        <v>7.834732186732186</v>
      </c>
    </row>
    <row r="81" spans="1:11" x14ac:dyDescent="0.25">
      <c r="A81" s="1">
        <v>0.75</v>
      </c>
      <c r="B81" s="1">
        <v>1.959416E-4</v>
      </c>
      <c r="C81" s="5"/>
      <c r="J81">
        <f t="shared" si="2"/>
        <v>-1.4695619999999999E-4</v>
      </c>
      <c r="K81" s="5">
        <f t="shared" si="3"/>
        <v>9.6285798525798523</v>
      </c>
    </row>
    <row r="82" spans="1:11" x14ac:dyDescent="0.25">
      <c r="A82" s="1">
        <v>0.77500000000000002</v>
      </c>
      <c r="B82" s="1">
        <v>2.3526849999999999E-4</v>
      </c>
      <c r="C82" s="5"/>
      <c r="J82">
        <f t="shared" si="2"/>
        <v>-1.8233308749999999E-4</v>
      </c>
      <c r="K82" s="5">
        <f t="shared" si="3"/>
        <v>11.561105651105651</v>
      </c>
    </row>
    <row r="83" spans="1:11" x14ac:dyDescent="0.25">
      <c r="A83" s="1">
        <v>0.8</v>
      </c>
      <c r="B83" s="1">
        <v>2.773799E-4</v>
      </c>
      <c r="C83" s="5"/>
      <c r="J83">
        <f t="shared" si="2"/>
        <v>-2.2190392E-4</v>
      </c>
      <c r="K83" s="5">
        <f t="shared" si="3"/>
        <v>13.630461916461917</v>
      </c>
    </row>
    <row r="84" spans="1:11" x14ac:dyDescent="0.25">
      <c r="A84" s="1">
        <v>0.82499999999999996</v>
      </c>
      <c r="B84" s="1">
        <v>3.2204659999999997E-4</v>
      </c>
      <c r="C84" s="5"/>
      <c r="J84">
        <f t="shared" si="2"/>
        <v>-2.6568844499999994E-4</v>
      </c>
      <c r="K84" s="5">
        <f t="shared" si="3"/>
        <v>15.825385749385747</v>
      </c>
    </row>
    <row r="85" spans="1:11" x14ac:dyDescent="0.25">
      <c r="A85" s="1">
        <v>0.85</v>
      </c>
      <c r="B85" s="1">
        <v>3.6904990000000002E-4</v>
      </c>
      <c r="C85" s="5"/>
      <c r="J85">
        <f t="shared" si="2"/>
        <v>-3.1369241499999999E-4</v>
      </c>
      <c r="K85" s="5">
        <f t="shared" si="3"/>
        <v>18.135130221130222</v>
      </c>
    </row>
    <row r="86" spans="1:11" x14ac:dyDescent="0.25">
      <c r="A86" s="1">
        <v>0.875</v>
      </c>
      <c r="B86" s="1">
        <v>4.1846590000000001E-4</v>
      </c>
      <c r="C86" s="5"/>
      <c r="J86">
        <f t="shared" si="2"/>
        <v>-3.6615766249999999E-4</v>
      </c>
      <c r="K86" s="5">
        <f t="shared" si="3"/>
        <v>20.563434889434891</v>
      </c>
    </row>
    <row r="87" spans="1:11" x14ac:dyDescent="0.25">
      <c r="A87" s="1">
        <v>0.9</v>
      </c>
      <c r="B87" s="1">
        <v>4.6985279999999999E-4</v>
      </c>
      <c r="C87" s="5"/>
      <c r="J87">
        <f t="shared" si="2"/>
        <v>-4.2286751999999998E-4</v>
      </c>
      <c r="K87" s="5">
        <f t="shared" si="3"/>
        <v>23.088589680589681</v>
      </c>
    </row>
    <row r="88" spans="1:11" x14ac:dyDescent="0.25">
      <c r="A88" s="1">
        <v>0.92500000000000004</v>
      </c>
      <c r="B88" s="1">
        <v>5.2344749999999997E-4</v>
      </c>
      <c r="C88" s="5"/>
      <c r="J88">
        <f t="shared" si="2"/>
        <v>-4.8418893749999997E-4</v>
      </c>
      <c r="K88" s="5">
        <f t="shared" si="3"/>
        <v>25.722235872235871</v>
      </c>
    </row>
    <row r="89" spans="1:11" x14ac:dyDescent="0.25">
      <c r="A89" s="1">
        <v>0.95</v>
      </c>
      <c r="B89" s="1">
        <v>5.7855359999999998E-4</v>
      </c>
      <c r="C89" s="5"/>
      <c r="J89">
        <f t="shared" si="2"/>
        <v>-5.4962591999999999E-4</v>
      </c>
      <c r="K89" s="5">
        <f t="shared" si="3"/>
        <v>28.430152334152336</v>
      </c>
    </row>
    <row r="90" spans="1:11" x14ac:dyDescent="0.25">
      <c r="A90" s="1">
        <v>0.97499999999999998</v>
      </c>
      <c r="B90" s="1">
        <v>6.3613850000000002E-4</v>
      </c>
      <c r="C90" s="5"/>
      <c r="J90">
        <f t="shared" si="2"/>
        <v>-6.2023503749999997E-4</v>
      </c>
      <c r="K90" s="5">
        <f t="shared" si="3"/>
        <v>31.259877149877152</v>
      </c>
    </row>
    <row r="91" spans="1:11" x14ac:dyDescent="0.25">
      <c r="A91" s="1">
        <v>1</v>
      </c>
      <c r="B91" s="1">
        <v>6.9547490000000005E-4</v>
      </c>
      <c r="C91" s="5"/>
      <c r="J91">
        <f t="shared" si="2"/>
        <v>-6.9547490000000005E-4</v>
      </c>
      <c r="K91" s="5">
        <f t="shared" si="3"/>
        <v>34.175670761670759</v>
      </c>
    </row>
    <row r="92" spans="1:11" x14ac:dyDescent="0.25">
      <c r="A92" s="1">
        <v>1</v>
      </c>
      <c r="B92" s="1">
        <v>7.003167E-4</v>
      </c>
      <c r="C92" s="5"/>
      <c r="J92">
        <f t="shared" si="2"/>
        <v>-7.003167E-4</v>
      </c>
      <c r="K92" s="5">
        <f t="shared" si="3"/>
        <v>34.413597051597051</v>
      </c>
    </row>
    <row r="93" spans="1:11" x14ac:dyDescent="0.25">
      <c r="A93" s="1">
        <v>0.97499999999999998</v>
      </c>
      <c r="B93" s="1">
        <v>6.495235E-4</v>
      </c>
      <c r="C93" s="5"/>
      <c r="J93">
        <f t="shared" si="2"/>
        <v>-6.3328541250000001E-4</v>
      </c>
      <c r="K93" s="5">
        <f t="shared" si="3"/>
        <v>31.917616707616709</v>
      </c>
    </row>
    <row r="94" spans="1:11" x14ac:dyDescent="0.25">
      <c r="A94" s="1">
        <v>0.95</v>
      </c>
      <c r="B94" s="1">
        <v>5.9774359999999996E-4</v>
      </c>
      <c r="C94" s="5"/>
      <c r="J94">
        <f t="shared" si="2"/>
        <v>-5.6785641999999989E-4</v>
      </c>
      <c r="K94" s="5">
        <f t="shared" si="3"/>
        <v>29.373149877149874</v>
      </c>
    </row>
    <row r="95" spans="1:11" x14ac:dyDescent="0.25">
      <c r="A95" s="1">
        <v>0.92500000000000004</v>
      </c>
      <c r="B95" s="1">
        <v>5.4596270000000001E-4</v>
      </c>
      <c r="C95" s="5"/>
      <c r="J95">
        <f t="shared" si="2"/>
        <v>-5.0501549750000001E-4</v>
      </c>
      <c r="K95" s="5">
        <f t="shared" si="3"/>
        <v>26.828633906633907</v>
      </c>
    </row>
    <row r="96" spans="1:11" x14ac:dyDescent="0.25">
      <c r="A96" s="1">
        <v>0.9</v>
      </c>
      <c r="B96" s="1">
        <v>4.9448199999999997E-4</v>
      </c>
      <c r="C96" s="5"/>
      <c r="J96">
        <f t="shared" si="2"/>
        <v>-4.4503380000000001E-4</v>
      </c>
      <c r="K96" s="5">
        <f t="shared" si="3"/>
        <v>24.298869778869779</v>
      </c>
    </row>
    <row r="97" spans="1:11" x14ac:dyDescent="0.25">
      <c r="A97" s="1">
        <v>0.875</v>
      </c>
      <c r="B97" s="1">
        <v>4.4302250000000001E-4</v>
      </c>
      <c r="C97" s="5"/>
      <c r="J97">
        <f t="shared" si="2"/>
        <v>-3.8764468749999999E-4</v>
      </c>
      <c r="K97" s="5">
        <f t="shared" si="3"/>
        <v>21.770147420147421</v>
      </c>
    </row>
    <row r="98" spans="1:11" x14ac:dyDescent="0.25">
      <c r="A98" s="1">
        <v>0.85</v>
      </c>
      <c r="B98" s="1">
        <v>3.9288570000000001E-4</v>
      </c>
      <c r="C98" s="5"/>
      <c r="J98">
        <f t="shared" si="2"/>
        <v>-3.3395284499999997E-4</v>
      </c>
      <c r="K98" s="5">
        <f t="shared" si="3"/>
        <v>19.306422604422604</v>
      </c>
    </row>
    <row r="99" spans="1:11" x14ac:dyDescent="0.25">
      <c r="A99" s="1">
        <v>0.82499999999999996</v>
      </c>
      <c r="B99" s="1">
        <v>3.4396710000000002E-4</v>
      </c>
      <c r="C99" s="5"/>
      <c r="J99">
        <f t="shared" si="2"/>
        <v>-2.837728575E-4</v>
      </c>
      <c r="K99" s="5">
        <f t="shared" si="3"/>
        <v>16.902560196560199</v>
      </c>
    </row>
    <row r="100" spans="1:11" x14ac:dyDescent="0.25">
      <c r="A100" s="1">
        <v>0.8</v>
      </c>
      <c r="B100" s="1">
        <v>2.9675380000000003E-4</v>
      </c>
      <c r="C100" s="5"/>
      <c r="J100">
        <f t="shared" si="2"/>
        <v>-2.3740304000000002E-4</v>
      </c>
      <c r="K100" s="5">
        <f t="shared" si="3"/>
        <v>14.582496314496314</v>
      </c>
    </row>
    <row r="101" spans="1:11" x14ac:dyDescent="0.25">
      <c r="A101" s="1">
        <v>0.77500000000000002</v>
      </c>
      <c r="B101" s="1">
        <v>2.5167899999999999E-4</v>
      </c>
      <c r="C101" s="5"/>
      <c r="J101">
        <f t="shared" si="2"/>
        <v>-1.9505122500000001E-4</v>
      </c>
      <c r="K101" s="5">
        <f t="shared" si="3"/>
        <v>12.367518427518426</v>
      </c>
    </row>
    <row r="102" spans="1:11" x14ac:dyDescent="0.25">
      <c r="A102" s="1">
        <v>0.75</v>
      </c>
      <c r="B102" s="1">
        <v>2.088948E-4</v>
      </c>
      <c r="C102" s="5"/>
      <c r="J102">
        <f t="shared" si="2"/>
        <v>-1.566711E-4</v>
      </c>
      <c r="K102" s="5">
        <f t="shared" si="3"/>
        <v>10.265100737100736</v>
      </c>
    </row>
    <row r="103" spans="1:11" x14ac:dyDescent="0.25">
      <c r="A103" s="1">
        <v>0.72499999999999998</v>
      </c>
      <c r="B103" s="1">
        <v>1.688816E-4</v>
      </c>
      <c r="C103" s="5"/>
      <c r="J103">
        <f t="shared" si="2"/>
        <v>-1.2243916E-4</v>
      </c>
      <c r="K103" s="5">
        <f t="shared" si="3"/>
        <v>8.2988501228501228</v>
      </c>
    </row>
    <row r="104" spans="1:11" x14ac:dyDescent="0.25">
      <c r="A104" s="1">
        <v>0.7</v>
      </c>
      <c r="B104" s="1">
        <v>1.3209960000000001E-4</v>
      </c>
      <c r="C104" s="5"/>
      <c r="J104">
        <f t="shared" si="2"/>
        <v>-9.2469720000000008E-5</v>
      </c>
      <c r="K104" s="5">
        <f t="shared" si="3"/>
        <v>6.491380835380836</v>
      </c>
    </row>
    <row r="105" spans="1:11" x14ac:dyDescent="0.25">
      <c r="A105" s="1">
        <v>0.67500000000000004</v>
      </c>
      <c r="B105" s="1">
        <v>9.8828929999999994E-5</v>
      </c>
      <c r="C105" s="5"/>
      <c r="J105">
        <f t="shared" si="2"/>
        <v>-6.6709527750000007E-5</v>
      </c>
      <c r="K105" s="5">
        <f t="shared" si="3"/>
        <v>4.8564584766584762</v>
      </c>
    </row>
    <row r="106" spans="1:11" x14ac:dyDescent="0.25">
      <c r="A106" s="1">
        <v>0.65</v>
      </c>
      <c r="B106" s="1">
        <v>6.8913239999999999E-5</v>
      </c>
      <c r="C106" s="5"/>
      <c r="J106">
        <f t="shared" si="2"/>
        <v>-4.4793606000000001E-5</v>
      </c>
      <c r="K106" s="5">
        <f t="shared" si="3"/>
        <v>3.3864000000000001</v>
      </c>
    </row>
    <row r="107" spans="1:11" x14ac:dyDescent="0.25">
      <c r="A107" s="1">
        <v>0.625</v>
      </c>
      <c r="B107" s="1">
        <v>4.2828960000000003E-5</v>
      </c>
      <c r="C107" s="5"/>
      <c r="J107">
        <f t="shared" si="2"/>
        <v>-2.6768100000000002E-5</v>
      </c>
      <c r="K107" s="5">
        <f t="shared" si="3"/>
        <v>2.1046171990171993</v>
      </c>
    </row>
    <row r="108" spans="1:11" x14ac:dyDescent="0.25">
      <c r="A108" s="1">
        <v>0.6</v>
      </c>
      <c r="B108" s="1">
        <v>2.0560089999999999E-5</v>
      </c>
      <c r="C108" s="5"/>
      <c r="J108">
        <f t="shared" si="2"/>
        <v>-1.2336054E-5</v>
      </c>
      <c r="K108" s="5">
        <f t="shared" si="3"/>
        <v>1.0103238329238329</v>
      </c>
    </row>
    <row r="109" spans="1:11" x14ac:dyDescent="0.25">
      <c r="A109" s="1">
        <v>0.57499999999999996</v>
      </c>
      <c r="B109" s="1">
        <v>1.0992049999999999E-6</v>
      </c>
      <c r="C109" s="5"/>
      <c r="J109">
        <f t="shared" si="2"/>
        <v>-6.3204287499999993E-7</v>
      </c>
      <c r="K109" s="5">
        <f t="shared" si="3"/>
        <v>5.4014987714987715E-2</v>
      </c>
    </row>
    <row r="110" spans="1:11" x14ac:dyDescent="0.25">
      <c r="A110" s="1">
        <v>0.55000000000000004</v>
      </c>
      <c r="B110" s="1">
        <v>-1.5596119999999999E-5</v>
      </c>
      <c r="C110" s="5"/>
      <c r="J110">
        <f t="shared" si="2"/>
        <v>8.577866E-6</v>
      </c>
      <c r="K110" s="5">
        <f t="shared" si="3"/>
        <v>-0.76639410319410317</v>
      </c>
    </row>
    <row r="111" spans="1:11" x14ac:dyDescent="0.25">
      <c r="A111" s="1">
        <v>0.52500000000000002</v>
      </c>
      <c r="B111" s="1">
        <v>-2.9670960000000002E-5</v>
      </c>
      <c r="C111" s="5"/>
      <c r="J111">
        <f t="shared" si="2"/>
        <v>1.5577254000000002E-5</v>
      </c>
      <c r="K111" s="5">
        <f t="shared" si="3"/>
        <v>-1.4580324324324325</v>
      </c>
    </row>
    <row r="112" spans="1:11" x14ac:dyDescent="0.25">
      <c r="A112" s="1">
        <v>0.5</v>
      </c>
      <c r="B112" s="1">
        <v>-4.2579279999999999E-5</v>
      </c>
      <c r="C112" s="5"/>
      <c r="J112">
        <f t="shared" si="2"/>
        <v>2.128964E-5</v>
      </c>
      <c r="K112" s="5">
        <f t="shared" si="3"/>
        <v>-2.0923479115479116</v>
      </c>
    </row>
    <row r="113" spans="1:11" x14ac:dyDescent="0.25">
      <c r="A113" s="1">
        <v>0.47499999999999998</v>
      </c>
      <c r="B113" s="1">
        <v>-5.3751169999999999E-5</v>
      </c>
      <c r="C113" s="5"/>
      <c r="J113">
        <f t="shared" si="2"/>
        <v>2.5531805749999999E-5</v>
      </c>
      <c r="K113" s="5">
        <f t="shared" si="3"/>
        <v>-2.6413351351351353</v>
      </c>
    </row>
    <row r="114" spans="1:11" x14ac:dyDescent="0.25">
      <c r="A114" s="1">
        <v>0.45</v>
      </c>
      <c r="B114" s="1">
        <v>-6.4782649999999995E-5</v>
      </c>
      <c r="C114" s="5"/>
      <c r="J114">
        <f t="shared" si="2"/>
        <v>2.9152192499999998E-5</v>
      </c>
      <c r="K114" s="5">
        <f t="shared" si="3"/>
        <v>-3.1834226044226042</v>
      </c>
    </row>
    <row r="115" spans="1:11" x14ac:dyDescent="0.25">
      <c r="A115" s="1">
        <v>0.42499999999999999</v>
      </c>
      <c r="B115" s="1">
        <v>-7.4348270000000006E-5</v>
      </c>
      <c r="C115" s="5"/>
      <c r="J115">
        <f t="shared" si="2"/>
        <v>3.159801475E-5</v>
      </c>
      <c r="K115" s="5">
        <f t="shared" si="3"/>
        <v>-3.6534776412776417</v>
      </c>
    </row>
    <row r="116" spans="1:11" x14ac:dyDescent="0.25">
      <c r="A116" s="1">
        <v>0.4</v>
      </c>
      <c r="B116" s="1">
        <v>-8.2549729999999995E-5</v>
      </c>
      <c r="C116" s="5"/>
      <c r="J116">
        <f t="shared" si="2"/>
        <v>3.3019891999999997E-5</v>
      </c>
      <c r="K116" s="5">
        <f t="shared" si="3"/>
        <v>-4.0564977886977891</v>
      </c>
    </row>
    <row r="117" spans="1:11" x14ac:dyDescent="0.25">
      <c r="A117" s="1">
        <v>0.375</v>
      </c>
      <c r="B117" s="1">
        <v>-9.0655479999999998E-5</v>
      </c>
      <c r="C117" s="5"/>
      <c r="J117">
        <f t="shared" si="2"/>
        <v>3.3995804999999998E-5</v>
      </c>
      <c r="K117" s="5">
        <f t="shared" si="3"/>
        <v>-4.4548147420147419</v>
      </c>
    </row>
    <row r="118" spans="1:11" x14ac:dyDescent="0.25">
      <c r="A118" s="1">
        <v>0.35</v>
      </c>
      <c r="B118" s="1">
        <v>-9.9253009999999994E-5</v>
      </c>
      <c r="C118" s="5"/>
      <c r="J118">
        <f t="shared" si="2"/>
        <v>3.4738553499999996E-5</v>
      </c>
      <c r="K118" s="5">
        <f t="shared" si="3"/>
        <v>-4.8772977886977884</v>
      </c>
    </row>
    <row r="119" spans="1:11" x14ac:dyDescent="0.25">
      <c r="A119" s="1">
        <v>0.32500000000000001</v>
      </c>
      <c r="B119" s="1">
        <v>-1.066409E-4</v>
      </c>
      <c r="C119" s="5"/>
      <c r="J119">
        <f t="shared" si="2"/>
        <v>3.4658292500000003E-5</v>
      </c>
      <c r="K119" s="5">
        <f t="shared" si="3"/>
        <v>-5.2403390663390672</v>
      </c>
    </row>
    <row r="120" spans="1:11" x14ac:dyDescent="0.25">
      <c r="A120" s="1">
        <v>0.3</v>
      </c>
      <c r="B120" s="1">
        <v>-1.13769E-4</v>
      </c>
      <c r="C120" s="5"/>
      <c r="J120">
        <f t="shared" si="2"/>
        <v>3.4130700000000002E-5</v>
      </c>
      <c r="K120" s="5">
        <f t="shared" si="3"/>
        <v>-5.5906142506142507</v>
      </c>
    </row>
    <row r="121" spans="1:11" x14ac:dyDescent="0.25">
      <c r="A121" s="1">
        <v>0.27500000000000002</v>
      </c>
      <c r="B121" s="1">
        <v>-1.2048709999999999E-4</v>
      </c>
      <c r="C121" s="5"/>
      <c r="J121">
        <f t="shared" si="2"/>
        <v>3.3133952499999998E-5</v>
      </c>
      <c r="K121" s="5">
        <f t="shared" si="3"/>
        <v>-5.9207420147420144</v>
      </c>
    </row>
    <row r="122" spans="1:11" x14ac:dyDescent="0.25">
      <c r="A122" s="1">
        <v>0.25</v>
      </c>
      <c r="B122" s="1">
        <v>-1.268342E-4</v>
      </c>
      <c r="C122" s="5"/>
      <c r="J122">
        <f t="shared" si="2"/>
        <v>3.170855E-5</v>
      </c>
      <c r="K122" s="5">
        <f t="shared" si="3"/>
        <v>-6.2326388206388215</v>
      </c>
    </row>
    <row r="123" spans="1:11" x14ac:dyDescent="0.25">
      <c r="A123" s="1">
        <v>0.22500000000000001</v>
      </c>
      <c r="B123" s="1">
        <v>-1.3342270000000001E-4</v>
      </c>
      <c r="C123" s="5"/>
      <c r="J123">
        <f t="shared" si="2"/>
        <v>3.0020107500000001E-5</v>
      </c>
      <c r="K123" s="5">
        <f t="shared" si="3"/>
        <v>-6.5563980343980344</v>
      </c>
    </row>
    <row r="124" spans="1:11" x14ac:dyDescent="0.25">
      <c r="A124" s="1">
        <v>0.2</v>
      </c>
      <c r="B124" s="1">
        <v>-1.408146E-4</v>
      </c>
      <c r="C124" s="5"/>
      <c r="J124">
        <f t="shared" si="2"/>
        <v>2.8162920000000002E-5</v>
      </c>
      <c r="K124" s="5">
        <f t="shared" si="3"/>
        <v>-6.9196363636363643</v>
      </c>
    </row>
    <row r="125" spans="1:11" x14ac:dyDescent="0.25">
      <c r="A125" s="1">
        <v>0.17499999999999999</v>
      </c>
      <c r="B125" s="1">
        <v>-1.4635580000000001E-4</v>
      </c>
      <c r="C125" s="5"/>
      <c r="J125">
        <f t="shared" si="2"/>
        <v>2.5612265E-5</v>
      </c>
      <c r="K125" s="5">
        <f t="shared" si="3"/>
        <v>-7.1919312039312047</v>
      </c>
    </row>
    <row r="126" spans="1:11" x14ac:dyDescent="0.25">
      <c r="A126" s="1">
        <v>0.15</v>
      </c>
      <c r="B126" s="1">
        <v>-1.5264200000000001E-4</v>
      </c>
      <c r="C126" s="5"/>
      <c r="J126">
        <f t="shared" si="2"/>
        <v>2.28963E-5</v>
      </c>
      <c r="K126" s="5">
        <f t="shared" si="3"/>
        <v>-7.5008353808353805</v>
      </c>
    </row>
    <row r="127" spans="1:11" x14ac:dyDescent="0.25">
      <c r="A127" s="1">
        <v>0.125</v>
      </c>
      <c r="B127" s="1">
        <v>-1.5819019999999999E-4</v>
      </c>
      <c r="C127" s="5"/>
      <c r="J127">
        <f t="shared" si="2"/>
        <v>1.9773774999999999E-5</v>
      </c>
      <c r="K127" s="5">
        <f t="shared" si="3"/>
        <v>-7.7734742014742002</v>
      </c>
    </row>
    <row r="128" spans="1:11" x14ac:dyDescent="0.25">
      <c r="A128" s="1">
        <v>0.1</v>
      </c>
      <c r="B128" s="1">
        <v>-1.649625E-4</v>
      </c>
      <c r="C128" s="5"/>
      <c r="J128">
        <f t="shared" si="2"/>
        <v>1.649625E-5</v>
      </c>
      <c r="K128" s="5">
        <f t="shared" si="3"/>
        <v>-8.1062653562653573</v>
      </c>
    </row>
    <row r="129" spans="1:11" x14ac:dyDescent="0.25">
      <c r="A129" s="1">
        <v>7.4999999999999997E-2</v>
      </c>
      <c r="B129" s="1">
        <v>-1.7000890000000001E-4</v>
      </c>
      <c r="C129" s="5"/>
      <c r="J129">
        <f t="shared" si="2"/>
        <v>1.2750667500000001E-5</v>
      </c>
      <c r="K129" s="5">
        <f t="shared" si="3"/>
        <v>-8.354245700245702</v>
      </c>
    </row>
    <row r="130" spans="1:11" x14ac:dyDescent="0.25">
      <c r="A130" s="1">
        <v>0.05</v>
      </c>
      <c r="B130" s="1">
        <v>-1.748752E-4</v>
      </c>
      <c r="C130" s="5"/>
      <c r="J130">
        <f t="shared" si="2"/>
        <v>8.7437599999999998E-6</v>
      </c>
      <c r="K130" s="5">
        <f t="shared" si="3"/>
        <v>-8.5933759213759213</v>
      </c>
    </row>
    <row r="131" spans="1:11" x14ac:dyDescent="0.25">
      <c r="A131" s="1">
        <v>2.5000000000000001E-2</v>
      </c>
      <c r="B131" s="1">
        <v>-1.8194209999999999E-4</v>
      </c>
      <c r="C131" s="5"/>
      <c r="J131">
        <f t="shared" si="2"/>
        <v>4.5485525E-6</v>
      </c>
      <c r="K131" s="5">
        <f t="shared" si="3"/>
        <v>-8.940643734643734</v>
      </c>
    </row>
    <row r="132" spans="1:11" x14ac:dyDescent="0.25">
      <c r="A132" s="1">
        <v>0</v>
      </c>
      <c r="B132" s="1">
        <v>-1.8683139999999999E-4</v>
      </c>
      <c r="C132" s="5"/>
      <c r="J132">
        <f t="shared" si="2"/>
        <v>0</v>
      </c>
      <c r="K132" s="5">
        <f t="shared" si="3"/>
        <v>-9.1809041769041766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7" priority="1" stopIfTrue="1" operator="equal">
      <formula>0</formula>
    </cfRule>
  </conditionalFormatting>
  <conditionalFormatting sqref="E23:E24">
    <cfRule type="cellIs" dxfId="6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75</v>
      </c>
    </row>
    <row r="3" spans="1:16" x14ac:dyDescent="0.25">
      <c r="C3" s="2" t="s">
        <v>2</v>
      </c>
      <c r="D3" t="s">
        <v>75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-2.0389099999999999E-4</v>
      </c>
      <c r="C10" s="5"/>
      <c r="D10" s="2" t="s">
        <v>17</v>
      </c>
      <c r="E10" s="6">
        <f>-F10*1000/$D$7</f>
        <v>10.019213759213759</v>
      </c>
      <c r="F10" s="4">
        <f>((INDEX(A10:B11,1,2)+INDEX(A10:B11,2,2))-((INDEX(A10:B11,1,2)-INDEX(A10:B11,2,2))/(INDEX(A10:B11,1,1)-INDEX(A10:B11,2,1))*(INDEX(A10:B11,1,1)+INDEX(A10:B11,2,1))))/2</f>
        <v>-2.0389099999999999E-4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-10.019213759213759</v>
      </c>
      <c r="L10" s="2" t="s">
        <v>20</v>
      </c>
      <c r="M10" s="1">
        <f>MAX(E14:E15)/20</f>
        <v>2.9630619607059705E-2</v>
      </c>
      <c r="N10" s="7">
        <f>-E10</f>
        <v>-10.019213759213759</v>
      </c>
      <c r="O10" s="7">
        <f>-E11</f>
        <v>-10.121597051597051</v>
      </c>
      <c r="P10" s="7">
        <f>-E12</f>
        <v>-10.147110565110566</v>
      </c>
    </row>
    <row r="11" spans="1:16" x14ac:dyDescent="0.25">
      <c r="A11" s="1">
        <v>-2.5000000000000001E-2</v>
      </c>
      <c r="B11" s="1">
        <v>-2.0897320000000001E-4</v>
      </c>
      <c r="C11" s="5"/>
      <c r="D11" s="2" t="s">
        <v>21</v>
      </c>
      <c r="E11" s="6">
        <f>-F11*1000/$D$7</f>
        <v>10.121597051597051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-2.059745E-4</v>
      </c>
      <c r="G11" s="5" t="s">
        <v>22</v>
      </c>
      <c r="H11" t="s">
        <v>23</v>
      </c>
      <c r="J11">
        <f t="shared" si="0"/>
        <v>-5.2243300000000005E-6</v>
      </c>
      <c r="K11" s="5">
        <f t="shared" si="1"/>
        <v>-10.268953316953317</v>
      </c>
      <c r="L11" s="2"/>
      <c r="M11" s="1">
        <f>-MAX(E15:E16)/20</f>
        <v>-2.9630619607059705E-2</v>
      </c>
      <c r="N11" s="7">
        <f>-E10</f>
        <v>-10.019213759213759</v>
      </c>
      <c r="O11" s="7">
        <f>-E11</f>
        <v>-10.121597051597051</v>
      </c>
      <c r="P11" s="7">
        <f>-E12</f>
        <v>-10.147110565110566</v>
      </c>
    </row>
    <row r="12" spans="1:16" x14ac:dyDescent="0.25">
      <c r="A12" s="1">
        <v>-0.05</v>
      </c>
      <c r="B12" s="1">
        <v>-2.1606230000000001E-4</v>
      </c>
      <c r="C12" s="5"/>
      <c r="D12" s="2" t="s">
        <v>24</v>
      </c>
      <c r="E12" s="6">
        <f>-F12*1000/$D$7</f>
        <v>10.147110565110566</v>
      </c>
      <c r="F12" s="4">
        <f>((INDEX(A131:B132,1,2)+INDEX(A131:B132,2,2))-((INDEX(A131:B132,1,2)-INDEX(A131:B132,2,2))/(INDEX(A131:B132,1,1)-INDEX(A131:B132,2,1))*(INDEX(A131:B132,1,1)+INDEX(A131:B132,2,1))))/2</f>
        <v>-2.064937E-4</v>
      </c>
      <c r="G12" t="s">
        <v>25</v>
      </c>
      <c r="H12" t="s">
        <v>26</v>
      </c>
      <c r="J12">
        <f t="shared" si="0"/>
        <v>-1.0803115000000001E-5</v>
      </c>
      <c r="K12" s="5">
        <f t="shared" si="1"/>
        <v>-10.61731203931204</v>
      </c>
      <c r="L12" s="2"/>
    </row>
    <row r="13" spans="1:16" x14ac:dyDescent="0.25">
      <c r="A13" s="1">
        <v>-7.4999999999999997E-2</v>
      </c>
      <c r="B13" s="1">
        <v>-2.2158289999999999E-4</v>
      </c>
      <c r="C13" s="5"/>
      <c r="E13" s="4" t="s">
        <v>27</v>
      </c>
      <c r="F13" s="5"/>
      <c r="J13">
        <f t="shared" si="0"/>
        <v>-1.6618717499999998E-5</v>
      </c>
      <c r="K13" s="5">
        <f t="shared" si="1"/>
        <v>-10.888594594594595</v>
      </c>
      <c r="L13" s="2" t="s">
        <v>28</v>
      </c>
      <c r="M13" s="7">
        <f>E14</f>
        <v>0.59001391084984944</v>
      </c>
      <c r="N13" s="7">
        <f>-MAX(E10:E12)/15</f>
        <v>-0.67647403767403769</v>
      </c>
    </row>
    <row r="14" spans="1:16" x14ac:dyDescent="0.25">
      <c r="A14" s="1">
        <v>-0.1</v>
      </c>
      <c r="B14" s="1">
        <v>-2.2743740000000001E-4</v>
      </c>
      <c r="C14" s="5"/>
      <c r="D14" s="2" t="s">
        <v>29</v>
      </c>
      <c r="E14" s="6">
        <f>F14</f>
        <v>0.59001391084984944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0.59001391084984944</v>
      </c>
      <c r="G14" s="5" t="s">
        <v>30</v>
      </c>
      <c r="H14" t="s">
        <v>31</v>
      </c>
      <c r="J14">
        <f t="shared" si="0"/>
        <v>-2.2743740000000003E-5</v>
      </c>
      <c r="K14" s="5">
        <f t="shared" si="1"/>
        <v>-11.176285012285012</v>
      </c>
      <c r="L14" s="2"/>
      <c r="M14">
        <f>E14</f>
        <v>0.59001391084984944</v>
      </c>
      <c r="N14" s="7">
        <f>MAX(E10:E12)/15</f>
        <v>0.67647403767403769</v>
      </c>
    </row>
    <row r="15" spans="1:16" x14ac:dyDescent="0.25">
      <c r="A15" s="1">
        <v>-0.125</v>
      </c>
      <c r="B15" s="1">
        <v>-2.3297110000000001E-4</v>
      </c>
      <c r="C15" s="5"/>
      <c r="D15" s="2" t="s">
        <v>32</v>
      </c>
      <c r="E15" s="4">
        <f>F15</f>
        <v>0.5926123921411941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0.5926123921411941</v>
      </c>
      <c r="G15" s="5" t="s">
        <v>33</v>
      </c>
      <c r="H15" t="s">
        <v>34</v>
      </c>
      <c r="J15">
        <f t="shared" si="0"/>
        <v>-2.9121387500000001E-5</v>
      </c>
      <c r="K15" s="5">
        <f t="shared" si="1"/>
        <v>-11.448211302211304</v>
      </c>
      <c r="L15" s="2"/>
      <c r="M15" s="7">
        <f>E15</f>
        <v>0.5926123921411941</v>
      </c>
      <c r="N15" s="7">
        <f>-MAX(E10:E12)/15</f>
        <v>-0.67647403767403769</v>
      </c>
    </row>
    <row r="16" spans="1:16" x14ac:dyDescent="0.25">
      <c r="A16" s="1">
        <v>-0.15</v>
      </c>
      <c r="B16" s="1">
        <v>-2.3779049999999999E-4</v>
      </c>
      <c r="C16" s="5"/>
      <c r="E16" s="4"/>
      <c r="J16">
        <f t="shared" si="0"/>
        <v>-3.5668574999999998E-5</v>
      </c>
      <c r="K16" s="5">
        <f t="shared" si="1"/>
        <v>-11.685036855036854</v>
      </c>
      <c r="L16" s="2"/>
      <c r="M16">
        <f>E15</f>
        <v>0.5926123921411941</v>
      </c>
      <c r="N16" s="7">
        <f>MAX(E10:E12)/15</f>
        <v>0.67647403767403769</v>
      </c>
    </row>
    <row r="17" spans="1:19" x14ac:dyDescent="0.25">
      <c r="A17" s="1">
        <v>-0.17499999999999999</v>
      </c>
      <c r="B17" s="1">
        <v>-2.4439049999999999E-4</v>
      </c>
      <c r="C17" s="8"/>
      <c r="D17" s="2" t="s">
        <v>35</v>
      </c>
      <c r="E17" s="9">
        <f>F17</f>
        <v>0.30782381691454652</v>
      </c>
      <c r="F17">
        <f>(-1)*MAX(J30:J91)/F11/E14</f>
        <v>0.30782381691454652</v>
      </c>
      <c r="G17" t="s">
        <v>36</v>
      </c>
      <c r="J17">
        <f t="shared" si="0"/>
        <v>-4.2768337499999994E-5</v>
      </c>
      <c r="K17" s="5">
        <f t="shared" si="1"/>
        <v>-12.009361179361179</v>
      </c>
      <c r="L17" s="2"/>
      <c r="N17" s="7"/>
    </row>
    <row r="18" spans="1:19" x14ac:dyDescent="0.25">
      <c r="A18" s="1">
        <v>-0.2</v>
      </c>
      <c r="B18" s="1">
        <v>-2.4963909999999999E-4</v>
      </c>
      <c r="C18" s="8"/>
      <c r="D18" s="2" t="s">
        <v>37</v>
      </c>
      <c r="E18" s="9">
        <f>F18</f>
        <v>0.31639560716636628</v>
      </c>
      <c r="F18">
        <f>(-1)*MAX(J91:J130)/F12/E15</f>
        <v>0.31639560716636628</v>
      </c>
      <c r="G18" t="s">
        <v>38</v>
      </c>
      <c r="J18">
        <f t="shared" si="0"/>
        <v>-4.9927820000000001E-5</v>
      </c>
      <c r="K18" s="5">
        <f t="shared" si="1"/>
        <v>-12.267277641277641</v>
      </c>
      <c r="L18" s="2" t="s">
        <v>39</v>
      </c>
      <c r="M18" s="5">
        <v>0</v>
      </c>
      <c r="N18" s="5">
        <f>INDEX(K30:K91,MATCH(MAX(J30:J91),J30:J91,0),1)</f>
        <v>-5.6562702702702703</v>
      </c>
      <c r="O18" s="16"/>
      <c r="P18" s="16" t="s">
        <v>40</v>
      </c>
      <c r="Q18" s="17"/>
      <c r="R18" s="17"/>
      <c r="S18" s="17"/>
    </row>
    <row r="19" spans="1:19" x14ac:dyDescent="0.25">
      <c r="A19" s="1">
        <v>-0.22500000000000001</v>
      </c>
      <c r="B19" s="1">
        <v>-2.5567420000000002E-4</v>
      </c>
      <c r="C19" s="8"/>
      <c r="D19" s="2"/>
      <c r="J19">
        <f t="shared" si="0"/>
        <v>-5.7526695000000006E-5</v>
      </c>
      <c r="K19" s="5">
        <f t="shared" si="1"/>
        <v>-12.563842751842753</v>
      </c>
      <c r="L19" s="2"/>
      <c r="M19" s="5">
        <f>INDEX(A30:A91,MATCH(MAX(J30:J91),J30:J91,0),1)</f>
        <v>0.32500000000000001</v>
      </c>
      <c r="N19" s="5">
        <f>INDEX(K30:K91,MATCH(MAX(J30:J91),J30:J91,0),1)</f>
        <v>-5.6562702702702703</v>
      </c>
      <c r="O19" s="16" t="s">
        <v>41</v>
      </c>
      <c r="P19" s="16" t="s">
        <v>40</v>
      </c>
      <c r="Q19" s="17"/>
      <c r="R19" s="17"/>
      <c r="S19" s="17"/>
    </row>
    <row r="20" spans="1:19" x14ac:dyDescent="0.25">
      <c r="A20" s="1">
        <v>-0.25</v>
      </c>
      <c r="B20" s="1">
        <v>-2.6101420000000002E-4</v>
      </c>
      <c r="C20" s="8"/>
      <c r="D20" s="2" t="s">
        <v>42</v>
      </c>
      <c r="E20" s="12">
        <f>F20</f>
        <v>1.8382878378378379E-2</v>
      </c>
      <c r="F20">
        <f>MAX(J30:J91)/D5/D7*1000</f>
        <v>1.8382878378378379E-2</v>
      </c>
      <c r="G20" t="s">
        <v>43</v>
      </c>
      <c r="J20">
        <f t="shared" si="0"/>
        <v>-6.5253550000000005E-5</v>
      </c>
      <c r="K20" s="5">
        <f t="shared" si="1"/>
        <v>-12.826250614250617</v>
      </c>
      <c r="M20" s="5">
        <f>INDEX(A30:A91,MATCH(MAX(J30:J91),J30:J91,0),1)</f>
        <v>0.32500000000000001</v>
      </c>
      <c r="N20" s="5">
        <v>0</v>
      </c>
      <c r="O20" s="16" t="s">
        <v>41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-2.6655850000000003E-4</v>
      </c>
      <c r="C21" s="8"/>
      <c r="D21" s="2" t="s">
        <v>44</v>
      </c>
      <c r="E21" s="12">
        <f>F21</f>
        <v>1.9025828009828005E-2</v>
      </c>
      <c r="F21">
        <f>MAX(J91:J130)/D5/D7*1000</f>
        <v>1.9025828009828005E-2</v>
      </c>
      <c r="G21" t="s">
        <v>45</v>
      </c>
      <c r="J21">
        <f t="shared" si="0"/>
        <v>-7.330358750000001E-5</v>
      </c>
      <c r="K21" s="5">
        <f t="shared" si="1"/>
        <v>-13.098697788697791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-2.7154829999999998E-4</v>
      </c>
      <c r="C22" s="5"/>
      <c r="J22">
        <f t="shared" si="0"/>
        <v>-8.1464489999999985E-5</v>
      </c>
      <c r="K22" s="5">
        <f t="shared" si="1"/>
        <v>-13.343896805896804</v>
      </c>
      <c r="M22" s="5">
        <v>0</v>
      </c>
      <c r="N22" s="5">
        <f>INDEX(K91:K130,MATCH(MAX(J91:J130),J91:J130,0),1)</f>
        <v>-5.4359508599508599</v>
      </c>
      <c r="O22" s="16"/>
      <c r="P22" s="16" t="s">
        <v>46</v>
      </c>
      <c r="Q22" s="17"/>
      <c r="R22" s="17"/>
      <c r="S22" s="17"/>
    </row>
    <row r="23" spans="1:19" x14ac:dyDescent="0.25">
      <c r="A23" s="1">
        <v>-0.32500000000000001</v>
      </c>
      <c r="B23" s="1">
        <v>-2.7714910000000001E-4</v>
      </c>
      <c r="C23" s="5"/>
      <c r="D23" s="2" t="s">
        <v>47</v>
      </c>
      <c r="E23" s="13">
        <f>E11*E14*E17/D5-E20</f>
        <v>0</v>
      </c>
      <c r="J23">
        <f t="shared" si="0"/>
        <v>-9.0073457500000005E-5</v>
      </c>
      <c r="K23" s="5">
        <f t="shared" si="1"/>
        <v>-13.619120393120392</v>
      </c>
      <c r="M23" s="5">
        <f>INDEX(A91:A130,MATCH(MAX(J91:J130),J91:J130,0),1)</f>
        <v>0.35</v>
      </c>
      <c r="N23" s="5">
        <f>INDEX(K91:K130,MATCH(MAX(J91:J130),J91:J130,0),1)</f>
        <v>-5.4359508599508599</v>
      </c>
      <c r="O23" s="16" t="s">
        <v>48</v>
      </c>
      <c r="P23" s="16" t="s">
        <v>46</v>
      </c>
      <c r="Q23" s="17"/>
      <c r="R23" s="17"/>
      <c r="S23" s="17"/>
    </row>
    <row r="24" spans="1:19" x14ac:dyDescent="0.25">
      <c r="A24" s="1">
        <v>-0.35</v>
      </c>
      <c r="B24" s="1">
        <v>-2.8214009999999999E-4</v>
      </c>
      <c r="C24" s="5"/>
      <c r="E24" s="13">
        <f>E12*E15*E18/D5-E21</f>
        <v>0</v>
      </c>
      <c r="J24">
        <f t="shared" si="0"/>
        <v>-9.8749034999999995E-5</v>
      </c>
      <c r="K24" s="5">
        <f t="shared" si="1"/>
        <v>-13.864378378378378</v>
      </c>
      <c r="M24" s="5">
        <f>INDEX(A91:A130,MATCH(MAX(J91:J130),J91:J130,0),1)</f>
        <v>0.35</v>
      </c>
      <c r="N24" s="5">
        <v>0</v>
      </c>
      <c r="O24" s="16" t="s">
        <v>48</v>
      </c>
      <c r="P24" s="16"/>
      <c r="Q24" s="17"/>
      <c r="R24" s="17"/>
      <c r="S24" s="17"/>
    </row>
    <row r="25" spans="1:19" x14ac:dyDescent="0.25">
      <c r="A25" s="1">
        <v>-0.375</v>
      </c>
      <c r="B25" s="1">
        <v>-2.8707560000000001E-4</v>
      </c>
      <c r="C25" s="14"/>
      <c r="J25">
        <f t="shared" si="0"/>
        <v>-1.0765335E-4</v>
      </c>
      <c r="K25" s="5">
        <f t="shared" si="1"/>
        <v>-14.10690909090909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-2.9341049999999998E-4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-1.173642E-4</v>
      </c>
      <c r="K26" s="5">
        <f t="shared" si="1"/>
        <v>-14.418206388206386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-2.9805709999999999E-4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-1.266742675E-4</v>
      </c>
      <c r="K27" s="5">
        <f t="shared" si="1"/>
        <v>-14.646540540540538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-3.0358920000000001E-4</v>
      </c>
      <c r="C28" s="5"/>
      <c r="J28">
        <f t="shared" si="0"/>
        <v>-1.3661514000000002E-4</v>
      </c>
      <c r="K28" s="5">
        <f t="shared" si="1"/>
        <v>-14.918388206388206</v>
      </c>
    </row>
    <row r="29" spans="1:19" x14ac:dyDescent="0.25">
      <c r="A29" s="1">
        <v>-0.47499999999999998</v>
      </c>
      <c r="B29" s="1">
        <v>-3.0748720000000002E-4</v>
      </c>
      <c r="C29" s="5"/>
      <c r="J29">
        <f t="shared" si="0"/>
        <v>-1.4605642000000001E-4</v>
      </c>
      <c r="K29" s="5">
        <f t="shared" si="1"/>
        <v>-15.109936117936119</v>
      </c>
    </row>
    <row r="30" spans="1:19" x14ac:dyDescent="0.25">
      <c r="A30" s="1">
        <v>-0.5</v>
      </c>
      <c r="B30" s="1">
        <v>-3.116207E-4</v>
      </c>
      <c r="C30" s="5"/>
      <c r="J30">
        <f t="shared" si="0"/>
        <v>-1.5581035E-4</v>
      </c>
      <c r="K30" s="5">
        <f t="shared" si="1"/>
        <v>-15.31305651105651</v>
      </c>
    </row>
    <row r="31" spans="1:19" x14ac:dyDescent="0.25">
      <c r="A31" s="1">
        <v>-0.5</v>
      </c>
      <c r="B31" s="1">
        <v>-3.1363069999999999E-4</v>
      </c>
      <c r="C31" s="5"/>
      <c r="J31">
        <f t="shared" si="0"/>
        <v>-1.5681534999999999E-4</v>
      </c>
      <c r="K31" s="5">
        <f t="shared" si="1"/>
        <v>-15.411828009828008</v>
      </c>
    </row>
    <row r="32" spans="1:19" x14ac:dyDescent="0.25">
      <c r="A32" s="1">
        <v>-0.47499999999999998</v>
      </c>
      <c r="B32" s="1">
        <v>-3.1023260000000001E-4</v>
      </c>
      <c r="C32" s="5"/>
      <c r="J32">
        <f t="shared" si="0"/>
        <v>-1.4736048499999999E-4</v>
      </c>
      <c r="K32" s="5">
        <f t="shared" si="1"/>
        <v>-15.244845208845209</v>
      </c>
    </row>
    <row r="33" spans="1:11" x14ac:dyDescent="0.25">
      <c r="A33" s="1">
        <v>-0.45</v>
      </c>
      <c r="B33" s="1">
        <v>-3.0551910000000001E-4</v>
      </c>
      <c r="C33" s="5"/>
      <c r="J33">
        <f t="shared" si="0"/>
        <v>-1.3748359500000002E-4</v>
      </c>
      <c r="K33" s="5">
        <f t="shared" si="1"/>
        <v>-15.013223587223587</v>
      </c>
    </row>
    <row r="34" spans="1:11" x14ac:dyDescent="0.25">
      <c r="A34" s="1">
        <v>-0.42499999999999999</v>
      </c>
      <c r="B34" s="1">
        <v>-3.0021730000000002E-4</v>
      </c>
      <c r="C34" s="5"/>
      <c r="J34">
        <f t="shared" si="0"/>
        <v>-1.2759235249999999E-4</v>
      </c>
      <c r="K34" s="5">
        <f t="shared" si="1"/>
        <v>-14.752692874692876</v>
      </c>
    </row>
    <row r="35" spans="1:11" x14ac:dyDescent="0.25">
      <c r="A35" s="1">
        <v>-0.4</v>
      </c>
      <c r="B35" s="1">
        <v>-2.9530810000000002E-4</v>
      </c>
      <c r="C35" s="5"/>
      <c r="J35">
        <f t="shared" si="0"/>
        <v>-1.1812324000000001E-4</v>
      </c>
      <c r="K35" s="5">
        <f t="shared" si="1"/>
        <v>-14.511454545454546</v>
      </c>
    </row>
    <row r="36" spans="1:11" x14ac:dyDescent="0.25">
      <c r="A36" s="1">
        <v>-0.375</v>
      </c>
      <c r="B36" s="1">
        <v>-2.9005859999999998E-4</v>
      </c>
      <c r="C36" s="5"/>
      <c r="J36">
        <f t="shared" si="0"/>
        <v>-1.08771975E-4</v>
      </c>
      <c r="K36" s="5">
        <f t="shared" si="1"/>
        <v>-14.253493857493858</v>
      </c>
    </row>
    <row r="37" spans="1:11" x14ac:dyDescent="0.25">
      <c r="A37" s="1">
        <v>-0.35</v>
      </c>
      <c r="B37" s="1">
        <v>-2.8542580000000001E-4</v>
      </c>
      <c r="C37" s="5"/>
      <c r="J37">
        <f t="shared" si="0"/>
        <v>-9.9899030000000002E-5</v>
      </c>
      <c r="K37" s="5">
        <f t="shared" si="1"/>
        <v>-14.025837837837837</v>
      </c>
    </row>
    <row r="38" spans="1:11" x14ac:dyDescent="0.25">
      <c r="A38" s="1">
        <v>-0.32500000000000001</v>
      </c>
      <c r="B38" s="1">
        <v>-2.801988E-4</v>
      </c>
      <c r="C38" s="5"/>
      <c r="J38">
        <f t="shared" si="0"/>
        <v>-9.106461000000001E-5</v>
      </c>
      <c r="K38" s="5">
        <f t="shared" si="1"/>
        <v>-13.768982800982803</v>
      </c>
    </row>
    <row r="39" spans="1:11" x14ac:dyDescent="0.25">
      <c r="A39" s="1">
        <v>-0.3</v>
      </c>
      <c r="B39" s="1">
        <v>-2.745596E-4</v>
      </c>
      <c r="C39" s="5"/>
      <c r="J39">
        <f t="shared" si="0"/>
        <v>-8.236788E-5</v>
      </c>
      <c r="K39" s="5">
        <f t="shared" si="1"/>
        <v>-13.491872235872236</v>
      </c>
    </row>
    <row r="40" spans="1:11" x14ac:dyDescent="0.25">
      <c r="A40" s="1">
        <v>-0.27500000000000002</v>
      </c>
      <c r="B40" s="1">
        <v>-2.6984390000000001E-4</v>
      </c>
      <c r="C40" s="5"/>
      <c r="J40">
        <f t="shared" si="0"/>
        <v>-7.4207072500000011E-5</v>
      </c>
      <c r="K40" s="5">
        <f t="shared" si="1"/>
        <v>-13.260142506142508</v>
      </c>
    </row>
    <row r="41" spans="1:11" x14ac:dyDescent="0.25">
      <c r="A41" s="1">
        <v>-0.25</v>
      </c>
      <c r="B41" s="1">
        <v>-2.6425119999999997E-4</v>
      </c>
      <c r="C41" s="5"/>
      <c r="J41">
        <f t="shared" si="0"/>
        <v>-6.6062799999999994E-5</v>
      </c>
      <c r="K41" s="5">
        <f t="shared" si="1"/>
        <v>-12.985316953316952</v>
      </c>
    </row>
    <row r="42" spans="1:11" x14ac:dyDescent="0.25">
      <c r="A42" s="1">
        <v>-0.22500000000000001</v>
      </c>
      <c r="B42" s="1">
        <v>-2.5802460000000002E-4</v>
      </c>
      <c r="C42" s="5"/>
      <c r="J42">
        <f t="shared" si="0"/>
        <v>-5.8055535000000009E-5</v>
      </c>
      <c r="K42" s="5">
        <f t="shared" si="1"/>
        <v>-12.679341523341526</v>
      </c>
    </row>
    <row r="43" spans="1:11" x14ac:dyDescent="0.25">
      <c r="A43" s="1">
        <v>-0.2</v>
      </c>
      <c r="B43" s="1">
        <v>-2.528311E-4</v>
      </c>
      <c r="C43" s="5"/>
      <c r="J43">
        <f t="shared" si="0"/>
        <v>-5.0566220000000005E-5</v>
      </c>
      <c r="K43" s="5">
        <f t="shared" si="1"/>
        <v>-12.424132678132677</v>
      </c>
    </row>
    <row r="44" spans="1:11" x14ac:dyDescent="0.25">
      <c r="A44" s="1">
        <v>-0.17499999999999999</v>
      </c>
      <c r="B44" s="1">
        <v>-2.4695959999999998E-4</v>
      </c>
      <c r="C44" s="5"/>
      <c r="J44">
        <f t="shared" si="0"/>
        <v>-4.3217929999999994E-5</v>
      </c>
      <c r="K44" s="5">
        <f t="shared" si="1"/>
        <v>-12.135606879606879</v>
      </c>
    </row>
    <row r="45" spans="1:11" x14ac:dyDescent="0.25">
      <c r="A45" s="1">
        <v>-0.15</v>
      </c>
      <c r="B45" s="1">
        <v>-2.4151740000000001E-4</v>
      </c>
      <c r="C45" s="5"/>
      <c r="J45">
        <f t="shared" si="0"/>
        <v>-3.6227609999999999E-5</v>
      </c>
      <c r="K45" s="5">
        <f t="shared" si="1"/>
        <v>-11.868176904176906</v>
      </c>
    </row>
    <row r="46" spans="1:11" x14ac:dyDescent="0.25">
      <c r="A46" s="1">
        <v>-0.125</v>
      </c>
      <c r="B46" s="1">
        <v>-2.35846E-4</v>
      </c>
      <c r="C46" s="5"/>
      <c r="J46">
        <f t="shared" si="0"/>
        <v>-2.9480750000000001E-5</v>
      </c>
      <c r="K46" s="5">
        <f t="shared" si="1"/>
        <v>-11.58948402948403</v>
      </c>
    </row>
    <row r="47" spans="1:11" x14ac:dyDescent="0.25">
      <c r="A47" s="1">
        <v>-0.1</v>
      </c>
      <c r="B47" s="1">
        <v>-2.2960879999999999E-4</v>
      </c>
      <c r="C47" s="5"/>
      <c r="J47">
        <f t="shared" si="0"/>
        <v>-2.2960880000000001E-5</v>
      </c>
      <c r="K47" s="5">
        <f t="shared" si="1"/>
        <v>-11.282987714987716</v>
      </c>
    </row>
    <row r="48" spans="1:11" x14ac:dyDescent="0.25">
      <c r="A48" s="1">
        <v>-7.4999999999999997E-2</v>
      </c>
      <c r="B48" s="1">
        <v>-2.2409E-4</v>
      </c>
      <c r="C48" s="5"/>
      <c r="J48">
        <f t="shared" si="0"/>
        <v>-1.680675E-5</v>
      </c>
      <c r="K48" s="5">
        <f t="shared" si="1"/>
        <v>-11.011793611793612</v>
      </c>
    </row>
    <row r="49" spans="1:11" x14ac:dyDescent="0.25">
      <c r="A49" s="1">
        <v>-0.05</v>
      </c>
      <c r="B49" s="1">
        <v>-2.177615E-4</v>
      </c>
      <c r="C49" s="5"/>
      <c r="J49">
        <f t="shared" si="0"/>
        <v>-1.0888075E-5</v>
      </c>
      <c r="K49" s="5">
        <f t="shared" si="1"/>
        <v>-10.700810810810811</v>
      </c>
    </row>
    <row r="50" spans="1:11" x14ac:dyDescent="0.25">
      <c r="A50" s="1">
        <v>-2.5000000000000001E-2</v>
      </c>
      <c r="B50" s="1">
        <v>-2.121383E-4</v>
      </c>
      <c r="C50" s="5"/>
      <c r="J50">
        <f t="shared" si="0"/>
        <v>-5.3034575000000005E-6</v>
      </c>
      <c r="K50" s="5">
        <f t="shared" si="1"/>
        <v>-10.424486486486487</v>
      </c>
    </row>
    <row r="51" spans="1:11" x14ac:dyDescent="0.25">
      <c r="A51" s="1">
        <v>0</v>
      </c>
      <c r="B51" s="1">
        <v>-2.059745E-4</v>
      </c>
      <c r="C51" s="5"/>
      <c r="J51">
        <f t="shared" si="0"/>
        <v>0</v>
      </c>
      <c r="K51" s="5">
        <f t="shared" si="1"/>
        <v>-10.121597051597051</v>
      </c>
    </row>
    <row r="52" spans="1:11" x14ac:dyDescent="0.25">
      <c r="A52" s="1">
        <v>2.5000000000000001E-2</v>
      </c>
      <c r="B52" s="1">
        <v>-1.9958850000000001E-4</v>
      </c>
      <c r="C52" s="5"/>
      <c r="J52">
        <f t="shared" si="0"/>
        <v>4.9897125000000007E-6</v>
      </c>
      <c r="K52" s="5">
        <f t="shared" si="1"/>
        <v>-9.8077886977886983</v>
      </c>
    </row>
    <row r="53" spans="1:11" x14ac:dyDescent="0.25">
      <c r="A53" s="1">
        <v>0.05</v>
      </c>
      <c r="B53" s="1">
        <v>-1.9339039999999999E-4</v>
      </c>
      <c r="C53" s="5"/>
      <c r="J53">
        <f t="shared" si="0"/>
        <v>9.6695200000000009E-6</v>
      </c>
      <c r="K53" s="5">
        <f t="shared" si="1"/>
        <v>-9.5032137592137591</v>
      </c>
    </row>
    <row r="54" spans="1:11" x14ac:dyDescent="0.25">
      <c r="A54" s="1">
        <v>7.4999999999999997E-2</v>
      </c>
      <c r="B54" s="1">
        <v>-1.86944E-4</v>
      </c>
      <c r="C54" s="5"/>
      <c r="J54">
        <f t="shared" si="0"/>
        <v>1.40208E-5</v>
      </c>
      <c r="K54" s="5">
        <f t="shared" si="1"/>
        <v>-9.1864373464373461</v>
      </c>
    </row>
    <row r="55" spans="1:11" x14ac:dyDescent="0.25">
      <c r="A55" s="1">
        <v>0.1</v>
      </c>
      <c r="B55" s="1">
        <v>-1.808867E-4</v>
      </c>
      <c r="C55" s="5"/>
      <c r="J55">
        <f t="shared" si="0"/>
        <v>1.808867E-5</v>
      </c>
      <c r="K55" s="5">
        <f t="shared" si="1"/>
        <v>-8.8887813267813254</v>
      </c>
    </row>
    <row r="56" spans="1:11" x14ac:dyDescent="0.25">
      <c r="A56" s="1">
        <v>0.125</v>
      </c>
      <c r="B56" s="1">
        <v>-1.7362890000000001E-4</v>
      </c>
      <c r="C56" s="5"/>
      <c r="J56">
        <f t="shared" si="0"/>
        <v>2.1703612500000001E-5</v>
      </c>
      <c r="K56" s="5">
        <f t="shared" si="1"/>
        <v>-8.5321326781326778</v>
      </c>
    </row>
    <row r="57" spans="1:11" x14ac:dyDescent="0.25">
      <c r="A57" s="1">
        <v>0.15</v>
      </c>
      <c r="B57" s="1">
        <v>-1.6689069999999999E-4</v>
      </c>
      <c r="C57" s="5"/>
      <c r="J57">
        <f t="shared" si="0"/>
        <v>2.5033604999999997E-5</v>
      </c>
      <c r="K57" s="5">
        <f t="shared" si="1"/>
        <v>-8.2010171990171994</v>
      </c>
    </row>
    <row r="58" spans="1:11" x14ac:dyDescent="0.25">
      <c r="A58" s="1">
        <v>0.17499999999999999</v>
      </c>
      <c r="B58" s="1">
        <v>-1.5992369999999999E-4</v>
      </c>
      <c r="C58" s="5"/>
      <c r="J58">
        <f t="shared" si="0"/>
        <v>2.7986647499999997E-5</v>
      </c>
      <c r="K58" s="5">
        <f t="shared" si="1"/>
        <v>-7.8586584766584764</v>
      </c>
    </row>
    <row r="59" spans="1:11" x14ac:dyDescent="0.25">
      <c r="A59" s="1">
        <v>0.2</v>
      </c>
      <c r="B59" s="1">
        <v>-1.529987E-4</v>
      </c>
      <c r="C59" s="5"/>
      <c r="J59">
        <f t="shared" si="0"/>
        <v>3.0599740000000001E-5</v>
      </c>
      <c r="K59" s="5">
        <f t="shared" si="1"/>
        <v>-7.5183636363636355</v>
      </c>
    </row>
    <row r="60" spans="1:11" x14ac:dyDescent="0.25">
      <c r="A60" s="1">
        <v>0.22500000000000001</v>
      </c>
      <c r="B60" s="1">
        <v>-1.4560579999999999E-4</v>
      </c>
      <c r="C60" s="5"/>
      <c r="J60">
        <f t="shared" si="0"/>
        <v>3.2761305000000001E-5</v>
      </c>
      <c r="K60" s="5">
        <f t="shared" si="1"/>
        <v>-7.1550761670761664</v>
      </c>
    </row>
    <row r="61" spans="1:11" x14ac:dyDescent="0.25">
      <c r="A61" s="1">
        <v>0.25</v>
      </c>
      <c r="B61" s="1">
        <v>-1.3826339999999999E-4</v>
      </c>
      <c r="C61" s="5"/>
      <c r="J61">
        <f t="shared" si="0"/>
        <v>3.4565849999999997E-5</v>
      </c>
      <c r="K61" s="5">
        <f t="shared" si="1"/>
        <v>-6.7942702702702693</v>
      </c>
    </row>
    <row r="62" spans="1:11" x14ac:dyDescent="0.25">
      <c r="A62" s="1">
        <v>0.27500000000000002</v>
      </c>
      <c r="B62" s="1">
        <v>-1.309153E-4</v>
      </c>
      <c r="C62" s="5"/>
      <c r="J62">
        <f t="shared" si="0"/>
        <v>3.6001707500000002E-5</v>
      </c>
      <c r="K62" s="5">
        <f t="shared" si="1"/>
        <v>-6.4331842751842743</v>
      </c>
    </row>
    <row r="63" spans="1:11" x14ac:dyDescent="0.25">
      <c r="A63" s="1">
        <v>0.3</v>
      </c>
      <c r="B63" s="1">
        <v>-1.2350419999999999E-4</v>
      </c>
      <c r="C63" s="5"/>
      <c r="J63">
        <f t="shared" si="0"/>
        <v>3.7051259999999993E-5</v>
      </c>
      <c r="K63" s="5">
        <f t="shared" si="1"/>
        <v>-6.0690024570024566</v>
      </c>
    </row>
    <row r="64" spans="1:11" x14ac:dyDescent="0.25">
      <c r="A64" s="1">
        <v>0.32500000000000001</v>
      </c>
      <c r="B64" s="1">
        <v>-1.151051E-4</v>
      </c>
      <c r="C64" s="5"/>
      <c r="J64">
        <f t="shared" si="0"/>
        <v>3.7409157500000001E-5</v>
      </c>
      <c r="K64" s="5">
        <f t="shared" si="1"/>
        <v>-5.6562702702702703</v>
      </c>
    </row>
    <row r="65" spans="1:11" x14ac:dyDescent="0.25">
      <c r="A65" s="1">
        <v>0.35</v>
      </c>
      <c r="B65" s="1">
        <v>-1.064793E-4</v>
      </c>
      <c r="C65" s="5"/>
      <c r="J65">
        <f t="shared" si="0"/>
        <v>3.7267754999999999E-5</v>
      </c>
      <c r="K65" s="5">
        <f t="shared" si="1"/>
        <v>-5.2323980343980345</v>
      </c>
    </row>
    <row r="66" spans="1:11" x14ac:dyDescent="0.25">
      <c r="A66" s="1">
        <v>0.375</v>
      </c>
      <c r="B66" s="1">
        <v>-9.7797939999999997E-5</v>
      </c>
      <c r="C66" s="5"/>
      <c r="J66">
        <f t="shared" si="0"/>
        <v>3.6674227500000001E-5</v>
      </c>
      <c r="K66" s="5">
        <f t="shared" si="1"/>
        <v>-4.8057955773955774</v>
      </c>
    </row>
    <row r="67" spans="1:11" x14ac:dyDescent="0.25">
      <c r="A67" s="1">
        <v>0.4</v>
      </c>
      <c r="B67" s="1">
        <v>-8.8883850000000001E-5</v>
      </c>
      <c r="C67" s="5"/>
      <c r="J67">
        <f t="shared" si="0"/>
        <v>3.555354E-5</v>
      </c>
      <c r="K67" s="5">
        <f t="shared" si="1"/>
        <v>-4.3677567567567568</v>
      </c>
    </row>
    <row r="68" spans="1:11" x14ac:dyDescent="0.25">
      <c r="A68" s="1">
        <v>0.42499999999999999</v>
      </c>
      <c r="B68" s="1">
        <v>-7.9488829999999999E-5</v>
      </c>
      <c r="C68" s="5"/>
      <c r="J68">
        <f t="shared" si="0"/>
        <v>3.3782752749999997E-5</v>
      </c>
      <c r="K68" s="5">
        <f t="shared" si="1"/>
        <v>-3.9060850122850121</v>
      </c>
    </row>
    <row r="69" spans="1:11" x14ac:dyDescent="0.25">
      <c r="A69" s="1">
        <v>0.45</v>
      </c>
      <c r="B69" s="1">
        <v>-6.9794459999999994E-5</v>
      </c>
      <c r="C69" s="5"/>
      <c r="J69">
        <f t="shared" si="0"/>
        <v>3.1407507E-5</v>
      </c>
      <c r="K69" s="5">
        <f t="shared" si="1"/>
        <v>-3.4297031941031935</v>
      </c>
    </row>
    <row r="70" spans="1:11" x14ac:dyDescent="0.25">
      <c r="A70" s="1">
        <v>0.47499999999999998</v>
      </c>
      <c r="B70" s="1">
        <v>-5.9299729999999999E-5</v>
      </c>
      <c r="C70" s="5"/>
      <c r="J70">
        <f t="shared" si="0"/>
        <v>2.8167371749999998E-5</v>
      </c>
      <c r="K70" s="5">
        <f t="shared" si="1"/>
        <v>-2.9139916461916462</v>
      </c>
    </row>
    <row r="71" spans="1:11" x14ac:dyDescent="0.25">
      <c r="A71" s="1">
        <v>0.5</v>
      </c>
      <c r="B71" s="1">
        <v>-4.8080349999999998E-5</v>
      </c>
      <c r="C71" s="5"/>
      <c r="J71">
        <f t="shared" si="0"/>
        <v>2.4040174999999999E-5</v>
      </c>
      <c r="K71" s="5">
        <f t="shared" si="1"/>
        <v>-2.3626707616707616</v>
      </c>
    </row>
    <row r="72" spans="1:11" x14ac:dyDescent="0.25">
      <c r="A72" s="1">
        <v>0.52500000000000002</v>
      </c>
      <c r="B72" s="1">
        <v>-3.63115E-5</v>
      </c>
      <c r="C72" s="5"/>
      <c r="J72">
        <f t="shared" si="0"/>
        <v>1.9063537500000001E-5</v>
      </c>
      <c r="K72" s="5">
        <f t="shared" si="1"/>
        <v>-1.7843488943488941</v>
      </c>
    </row>
    <row r="73" spans="1:11" x14ac:dyDescent="0.25">
      <c r="A73" s="1">
        <v>0.55000000000000004</v>
      </c>
      <c r="B73" s="1">
        <v>-2.2970349999999999E-5</v>
      </c>
      <c r="C73" s="5"/>
      <c r="J73">
        <f t="shared" si="0"/>
        <v>1.26336925E-5</v>
      </c>
      <c r="K73" s="5">
        <f t="shared" si="1"/>
        <v>-1.1287641277641278</v>
      </c>
    </row>
    <row r="74" spans="1:11" x14ac:dyDescent="0.25">
      <c r="A74" s="1">
        <v>0.57499999999999996</v>
      </c>
      <c r="B74" s="1">
        <v>-9.2040119999999998E-6</v>
      </c>
      <c r="C74" s="5"/>
      <c r="J74">
        <f t="shared" ref="J74:J137" si="2">-(B74*A74)</f>
        <v>5.2923068999999993E-6</v>
      </c>
      <c r="K74" s="5">
        <f t="shared" ref="K74:K137" si="3">B74*1000/$D$7</f>
        <v>-0.45228560196560191</v>
      </c>
    </row>
    <row r="75" spans="1:11" x14ac:dyDescent="0.25">
      <c r="A75" s="1">
        <v>0.6</v>
      </c>
      <c r="B75" s="1">
        <v>6.1217950000000001E-6</v>
      </c>
      <c r="C75" s="5"/>
      <c r="J75">
        <f t="shared" si="2"/>
        <v>-3.673077E-6</v>
      </c>
      <c r="K75" s="5">
        <f t="shared" si="3"/>
        <v>0.30082530712530714</v>
      </c>
    </row>
    <row r="76" spans="1:11" x14ac:dyDescent="0.25">
      <c r="A76" s="1">
        <v>0.625</v>
      </c>
      <c r="B76" s="1">
        <v>2.2817399999999999E-5</v>
      </c>
      <c r="C76" s="5"/>
      <c r="J76">
        <f t="shared" si="2"/>
        <v>-1.4260874999999999E-5</v>
      </c>
      <c r="K76" s="5">
        <f t="shared" si="3"/>
        <v>1.1212481572481572</v>
      </c>
    </row>
    <row r="77" spans="1:11" x14ac:dyDescent="0.25">
      <c r="A77" s="1">
        <v>0.65</v>
      </c>
      <c r="B77" s="1">
        <v>4.1201929999999998E-5</v>
      </c>
      <c r="C77" s="5"/>
      <c r="J77">
        <f t="shared" si="2"/>
        <v>-2.6781254499999999E-5</v>
      </c>
      <c r="K77" s="5">
        <f t="shared" si="3"/>
        <v>2.0246648648648646</v>
      </c>
    </row>
    <row r="78" spans="1:11" x14ac:dyDescent="0.25">
      <c r="A78" s="1">
        <v>0.67500000000000004</v>
      </c>
      <c r="B78" s="1">
        <v>6.1077389999999998E-5</v>
      </c>
      <c r="C78" s="5"/>
      <c r="J78">
        <f t="shared" si="2"/>
        <v>-4.122723825E-5</v>
      </c>
      <c r="K78" s="5">
        <f t="shared" si="3"/>
        <v>3.0013459459459457</v>
      </c>
    </row>
    <row r="79" spans="1:11" x14ac:dyDescent="0.25">
      <c r="A79" s="1">
        <v>0.7</v>
      </c>
      <c r="B79" s="1">
        <v>8.214916E-5</v>
      </c>
      <c r="C79" s="5"/>
      <c r="J79">
        <f t="shared" si="2"/>
        <v>-5.7504411999999997E-5</v>
      </c>
      <c r="K79" s="5">
        <f t="shared" si="3"/>
        <v>4.036813759213759</v>
      </c>
    </row>
    <row r="80" spans="1:11" x14ac:dyDescent="0.25">
      <c r="A80" s="1">
        <v>0.72499999999999998</v>
      </c>
      <c r="B80" s="1">
        <v>1.053415E-4</v>
      </c>
      <c r="C80" s="5"/>
      <c r="J80">
        <f t="shared" si="2"/>
        <v>-7.6372587500000004E-5</v>
      </c>
      <c r="K80" s="5">
        <f t="shared" si="3"/>
        <v>5.1764864864864863</v>
      </c>
    </row>
    <row r="81" spans="1:11" x14ac:dyDescent="0.25">
      <c r="A81" s="1">
        <v>0.75</v>
      </c>
      <c r="B81" s="1">
        <v>1.2891230000000001E-4</v>
      </c>
      <c r="C81" s="5"/>
      <c r="J81">
        <f t="shared" si="2"/>
        <v>-9.6684225000000007E-5</v>
      </c>
      <c r="K81" s="5">
        <f t="shared" si="3"/>
        <v>6.3347567567567573</v>
      </c>
    </row>
    <row r="82" spans="1:11" x14ac:dyDescent="0.25">
      <c r="A82" s="1">
        <v>0.77500000000000002</v>
      </c>
      <c r="B82" s="1">
        <v>1.53697E-4</v>
      </c>
      <c r="C82" s="5"/>
      <c r="J82">
        <f t="shared" si="2"/>
        <v>-1.1911517500000001E-4</v>
      </c>
      <c r="K82" s="5">
        <f t="shared" si="3"/>
        <v>7.5526781326781327</v>
      </c>
    </row>
    <row r="83" spans="1:11" x14ac:dyDescent="0.25">
      <c r="A83" s="1">
        <v>0.8</v>
      </c>
      <c r="B83" s="1">
        <v>1.7975430000000001E-4</v>
      </c>
      <c r="C83" s="5"/>
      <c r="J83">
        <f t="shared" si="2"/>
        <v>-1.4380344000000002E-4</v>
      </c>
      <c r="K83" s="5">
        <f t="shared" si="3"/>
        <v>8.8331351351351355</v>
      </c>
    </row>
    <row r="84" spans="1:11" x14ac:dyDescent="0.25">
      <c r="A84" s="1">
        <v>0.82499999999999996</v>
      </c>
      <c r="B84" s="1">
        <v>2.068397E-4</v>
      </c>
      <c r="C84" s="5"/>
      <c r="J84">
        <f t="shared" si="2"/>
        <v>-1.7064275249999999E-4</v>
      </c>
      <c r="K84" s="5">
        <f t="shared" si="3"/>
        <v>10.164113022113021</v>
      </c>
    </row>
    <row r="85" spans="1:11" x14ac:dyDescent="0.25">
      <c r="A85" s="1">
        <v>0.85</v>
      </c>
      <c r="B85" s="1">
        <v>2.355607E-4</v>
      </c>
      <c r="C85" s="5"/>
      <c r="J85">
        <f t="shared" si="2"/>
        <v>-2.00226595E-4</v>
      </c>
      <c r="K85" s="5">
        <f t="shared" si="3"/>
        <v>11.575464373464373</v>
      </c>
    </row>
    <row r="86" spans="1:11" x14ac:dyDescent="0.25">
      <c r="A86" s="1">
        <v>0.875</v>
      </c>
      <c r="B86" s="1">
        <v>2.6445830000000002E-4</v>
      </c>
      <c r="C86" s="5"/>
      <c r="J86">
        <f t="shared" si="2"/>
        <v>-2.3140101250000001E-4</v>
      </c>
      <c r="K86" s="5">
        <f t="shared" si="3"/>
        <v>12.995493857493859</v>
      </c>
    </row>
    <row r="87" spans="1:11" x14ac:dyDescent="0.25">
      <c r="A87" s="1">
        <v>0.9</v>
      </c>
      <c r="B87" s="1">
        <v>2.9388580000000002E-4</v>
      </c>
      <c r="C87" s="5"/>
      <c r="J87">
        <f t="shared" si="2"/>
        <v>-2.6449722000000003E-4</v>
      </c>
      <c r="K87" s="5">
        <f t="shared" si="3"/>
        <v>14.441562653562656</v>
      </c>
    </row>
    <row r="88" spans="1:11" x14ac:dyDescent="0.25">
      <c r="A88" s="1">
        <v>0.92500000000000004</v>
      </c>
      <c r="B88" s="1">
        <v>3.2388829999999998E-4</v>
      </c>
      <c r="C88" s="5"/>
      <c r="J88">
        <f t="shared" si="2"/>
        <v>-2.9959667750000001E-4</v>
      </c>
      <c r="K88" s="5">
        <f t="shared" si="3"/>
        <v>15.915886977886975</v>
      </c>
    </row>
    <row r="89" spans="1:11" x14ac:dyDescent="0.25">
      <c r="A89" s="1">
        <v>0.95</v>
      </c>
      <c r="B89" s="1">
        <v>3.5493809999999999E-4</v>
      </c>
      <c r="C89" s="5"/>
      <c r="J89">
        <f t="shared" si="2"/>
        <v>-3.3719119499999996E-4</v>
      </c>
      <c r="K89" s="5">
        <f t="shared" si="3"/>
        <v>17.441675675675675</v>
      </c>
    </row>
    <row r="90" spans="1:11" x14ac:dyDescent="0.25">
      <c r="A90" s="1">
        <v>0.97499999999999998</v>
      </c>
      <c r="B90" s="1">
        <v>3.8599069999999998E-4</v>
      </c>
      <c r="C90" s="5"/>
      <c r="J90">
        <f t="shared" si="2"/>
        <v>-3.7634093249999998E-4</v>
      </c>
      <c r="K90" s="5">
        <f t="shared" si="3"/>
        <v>18.967601965601965</v>
      </c>
    </row>
    <row r="91" spans="1:11" x14ac:dyDescent="0.25">
      <c r="A91" s="1">
        <v>1</v>
      </c>
      <c r="B91" s="1">
        <v>4.1602400000000003E-4</v>
      </c>
      <c r="C91" s="5"/>
      <c r="J91">
        <f t="shared" si="2"/>
        <v>-4.1602400000000003E-4</v>
      </c>
      <c r="K91" s="5">
        <f t="shared" si="3"/>
        <v>20.443439803439805</v>
      </c>
    </row>
    <row r="92" spans="1:11" x14ac:dyDescent="0.25">
      <c r="A92" s="1">
        <v>1</v>
      </c>
      <c r="B92" s="1">
        <v>4.1880150000000001E-4</v>
      </c>
      <c r="C92" s="5"/>
      <c r="J92">
        <f t="shared" si="2"/>
        <v>-4.1880150000000001E-4</v>
      </c>
      <c r="K92" s="5">
        <f t="shared" si="3"/>
        <v>20.579926289926288</v>
      </c>
    </row>
    <row r="93" spans="1:11" x14ac:dyDescent="0.25">
      <c r="A93" s="1">
        <v>0.97499999999999998</v>
      </c>
      <c r="B93" s="1">
        <v>3.877396E-4</v>
      </c>
      <c r="C93" s="5"/>
      <c r="J93">
        <f t="shared" si="2"/>
        <v>-3.7804610999999999E-4</v>
      </c>
      <c r="K93" s="5">
        <f t="shared" si="3"/>
        <v>19.053542997542998</v>
      </c>
    </row>
    <row r="94" spans="1:11" x14ac:dyDescent="0.25">
      <c r="A94" s="1">
        <v>0.95</v>
      </c>
      <c r="B94" s="1">
        <v>3.601047E-4</v>
      </c>
      <c r="C94" s="5"/>
      <c r="J94">
        <f t="shared" si="2"/>
        <v>-3.4209946499999999E-4</v>
      </c>
      <c r="K94" s="5">
        <f t="shared" si="3"/>
        <v>17.695562653562654</v>
      </c>
    </row>
    <row r="95" spans="1:11" x14ac:dyDescent="0.25">
      <c r="A95" s="1">
        <v>0.92500000000000004</v>
      </c>
      <c r="B95" s="1">
        <v>3.3078749999999998E-4</v>
      </c>
      <c r="C95" s="5"/>
      <c r="J95">
        <f t="shared" si="2"/>
        <v>-3.0597843749999998E-4</v>
      </c>
      <c r="K95" s="5">
        <f t="shared" si="3"/>
        <v>16.254914004914003</v>
      </c>
    </row>
    <row r="96" spans="1:11" x14ac:dyDescent="0.25">
      <c r="A96" s="1">
        <v>0.9</v>
      </c>
      <c r="B96" s="1">
        <v>3.0113520000000002E-4</v>
      </c>
      <c r="C96" s="5"/>
      <c r="J96">
        <f t="shared" si="2"/>
        <v>-2.7102168000000003E-4</v>
      </c>
      <c r="K96" s="5">
        <f t="shared" si="3"/>
        <v>14.797798525798529</v>
      </c>
    </row>
    <row r="97" spans="1:11" x14ac:dyDescent="0.25">
      <c r="A97" s="1">
        <v>0.875</v>
      </c>
      <c r="B97" s="1">
        <v>2.719652E-4</v>
      </c>
      <c r="C97" s="5"/>
      <c r="J97">
        <f t="shared" si="2"/>
        <v>-2.3796955000000001E-4</v>
      </c>
      <c r="K97" s="5">
        <f t="shared" si="3"/>
        <v>13.364383292383293</v>
      </c>
    </row>
    <row r="98" spans="1:11" x14ac:dyDescent="0.25">
      <c r="A98" s="1">
        <v>0.85</v>
      </c>
      <c r="B98" s="1">
        <v>2.432349E-4</v>
      </c>
      <c r="C98" s="5"/>
      <c r="J98">
        <f t="shared" si="2"/>
        <v>-2.0674966499999999E-4</v>
      </c>
      <c r="K98" s="5">
        <f t="shared" si="3"/>
        <v>11.952574938574939</v>
      </c>
    </row>
    <row r="99" spans="1:11" x14ac:dyDescent="0.25">
      <c r="A99" s="1">
        <v>0.82499999999999996</v>
      </c>
      <c r="B99" s="1">
        <v>2.1445209999999999E-4</v>
      </c>
      <c r="C99" s="5"/>
      <c r="J99">
        <f t="shared" si="2"/>
        <v>-1.7692298249999999E-4</v>
      </c>
      <c r="K99" s="5">
        <f t="shared" si="3"/>
        <v>10.53818673218673</v>
      </c>
    </row>
    <row r="100" spans="1:11" x14ac:dyDescent="0.25">
      <c r="A100" s="1">
        <v>0.8</v>
      </c>
      <c r="B100" s="1">
        <v>1.8725569999999999E-4</v>
      </c>
      <c r="C100" s="5"/>
      <c r="J100">
        <f t="shared" si="2"/>
        <v>-1.4980456E-4</v>
      </c>
      <c r="K100" s="5">
        <f t="shared" si="3"/>
        <v>9.2017542997542989</v>
      </c>
    </row>
    <row r="101" spans="1:11" x14ac:dyDescent="0.25">
      <c r="A101" s="1">
        <v>0.77500000000000002</v>
      </c>
      <c r="B101" s="1">
        <v>1.6024640000000001E-4</v>
      </c>
      <c r="C101" s="5"/>
      <c r="J101">
        <f t="shared" si="2"/>
        <v>-1.2419096E-4</v>
      </c>
      <c r="K101" s="5">
        <f t="shared" si="3"/>
        <v>7.8745159705159713</v>
      </c>
    </row>
    <row r="102" spans="1:11" x14ac:dyDescent="0.25">
      <c r="A102" s="1">
        <v>0.75</v>
      </c>
      <c r="B102" s="1">
        <v>1.3425709999999999E-4</v>
      </c>
      <c r="C102" s="5"/>
      <c r="J102">
        <f t="shared" si="2"/>
        <v>-1.00692825E-4</v>
      </c>
      <c r="K102" s="5">
        <f t="shared" si="3"/>
        <v>6.5974004914004913</v>
      </c>
    </row>
    <row r="103" spans="1:11" x14ac:dyDescent="0.25">
      <c r="A103" s="1">
        <v>0.72499999999999998</v>
      </c>
      <c r="B103" s="1">
        <v>1.0938610000000001E-4</v>
      </c>
      <c r="C103" s="5"/>
      <c r="J103">
        <f t="shared" si="2"/>
        <v>-7.9304922499999998E-5</v>
      </c>
      <c r="K103" s="5">
        <f t="shared" si="3"/>
        <v>5.3752383292383294</v>
      </c>
    </row>
    <row r="104" spans="1:11" x14ac:dyDescent="0.25">
      <c r="A104" s="1">
        <v>0.7</v>
      </c>
      <c r="B104" s="1">
        <v>8.5318100000000006E-5</v>
      </c>
      <c r="C104" s="5"/>
      <c r="J104">
        <f t="shared" si="2"/>
        <v>-5.9722670000000001E-5</v>
      </c>
      <c r="K104" s="5">
        <f t="shared" si="3"/>
        <v>4.1925356265356273</v>
      </c>
    </row>
    <row r="105" spans="1:11" x14ac:dyDescent="0.25">
      <c r="A105" s="1">
        <v>0.67500000000000004</v>
      </c>
      <c r="B105" s="1">
        <v>6.2932090000000006E-5</v>
      </c>
      <c r="C105" s="5"/>
      <c r="J105">
        <f t="shared" si="2"/>
        <v>-4.2479160750000006E-5</v>
      </c>
      <c r="K105" s="5">
        <f t="shared" si="3"/>
        <v>3.0924859950859958</v>
      </c>
    </row>
    <row r="106" spans="1:11" x14ac:dyDescent="0.25">
      <c r="A106" s="1">
        <v>0.65</v>
      </c>
      <c r="B106" s="1">
        <v>4.1871269999999998E-5</v>
      </c>
      <c r="C106" s="5"/>
      <c r="J106">
        <f t="shared" si="2"/>
        <v>-2.7216325499999999E-5</v>
      </c>
      <c r="K106" s="5">
        <f t="shared" si="3"/>
        <v>2.0575562653562649</v>
      </c>
    </row>
    <row r="107" spans="1:11" x14ac:dyDescent="0.25">
      <c r="A107" s="1">
        <v>0.625</v>
      </c>
      <c r="B107" s="1">
        <v>2.2543690000000002E-5</v>
      </c>
      <c r="C107" s="5"/>
      <c r="J107">
        <f t="shared" si="2"/>
        <v>-1.4089806250000001E-5</v>
      </c>
      <c r="K107" s="5">
        <f t="shared" si="3"/>
        <v>1.1077980343980345</v>
      </c>
    </row>
    <row r="108" spans="1:11" x14ac:dyDescent="0.25">
      <c r="A108" s="1">
        <v>0.6</v>
      </c>
      <c r="B108" s="1">
        <v>4.8073749999999999E-6</v>
      </c>
      <c r="C108" s="5"/>
      <c r="J108">
        <f t="shared" si="2"/>
        <v>-2.8844249999999999E-6</v>
      </c>
      <c r="K108" s="5">
        <f t="shared" si="3"/>
        <v>0.23623464373464373</v>
      </c>
    </row>
    <row r="109" spans="1:11" x14ac:dyDescent="0.25">
      <c r="A109" s="1">
        <v>0.57499999999999996</v>
      </c>
      <c r="B109" s="1">
        <v>-1.1460999999999999E-5</v>
      </c>
      <c r="C109" s="5"/>
      <c r="J109">
        <f t="shared" si="2"/>
        <v>6.5900749999999989E-6</v>
      </c>
      <c r="K109" s="5">
        <f t="shared" si="3"/>
        <v>-0.56319410319410312</v>
      </c>
    </row>
    <row r="110" spans="1:11" x14ac:dyDescent="0.25">
      <c r="A110" s="1">
        <v>0.55000000000000004</v>
      </c>
      <c r="B110" s="1">
        <v>-2.6143310000000002E-5</v>
      </c>
      <c r="C110" s="5"/>
      <c r="J110">
        <f t="shared" si="2"/>
        <v>1.4378820500000001E-5</v>
      </c>
      <c r="K110" s="5">
        <f t="shared" si="3"/>
        <v>-1.2846835380835382</v>
      </c>
    </row>
    <row r="111" spans="1:11" x14ac:dyDescent="0.25">
      <c r="A111" s="1">
        <v>0.52500000000000002</v>
      </c>
      <c r="B111" s="1">
        <v>-3.9478470000000003E-5</v>
      </c>
      <c r="C111" s="5"/>
      <c r="J111">
        <f t="shared" si="2"/>
        <v>2.0726196750000001E-5</v>
      </c>
      <c r="K111" s="5">
        <f t="shared" si="3"/>
        <v>-1.9399739557739559</v>
      </c>
    </row>
    <row r="112" spans="1:11" x14ac:dyDescent="0.25">
      <c r="A112" s="1">
        <v>0.5</v>
      </c>
      <c r="B112" s="1">
        <v>-5.1781009999999998E-5</v>
      </c>
      <c r="C112" s="5"/>
      <c r="J112">
        <f t="shared" si="2"/>
        <v>2.5890504999999999E-5</v>
      </c>
      <c r="K112" s="5">
        <f t="shared" si="3"/>
        <v>-2.5445213759213758</v>
      </c>
    </row>
    <row r="113" spans="1:11" x14ac:dyDescent="0.25">
      <c r="A113" s="1">
        <v>0.47499999999999998</v>
      </c>
      <c r="B113" s="1">
        <v>-6.3218129999999999E-5</v>
      </c>
      <c r="C113" s="5"/>
      <c r="J113">
        <f t="shared" si="2"/>
        <v>3.002861175E-5</v>
      </c>
      <c r="K113" s="5">
        <f t="shared" si="3"/>
        <v>-3.1065420147420144</v>
      </c>
    </row>
    <row r="114" spans="1:11" x14ac:dyDescent="0.25">
      <c r="A114" s="1">
        <v>0.45</v>
      </c>
      <c r="B114" s="1">
        <v>-7.3859230000000001E-5</v>
      </c>
      <c r="C114" s="5"/>
      <c r="J114">
        <f t="shared" si="2"/>
        <v>3.3236653500000003E-5</v>
      </c>
      <c r="K114" s="5">
        <f t="shared" si="3"/>
        <v>-3.6294461916461915</v>
      </c>
    </row>
    <row r="115" spans="1:11" x14ac:dyDescent="0.25">
      <c r="A115" s="1">
        <v>0.42499999999999999</v>
      </c>
      <c r="B115" s="1">
        <v>-8.3841949999999998E-5</v>
      </c>
      <c r="C115" s="5"/>
      <c r="J115">
        <f t="shared" si="2"/>
        <v>3.5632828749999996E-5</v>
      </c>
      <c r="K115" s="5">
        <f t="shared" si="3"/>
        <v>-4.1199975429975426</v>
      </c>
    </row>
    <row r="116" spans="1:11" x14ac:dyDescent="0.25">
      <c r="A116" s="1">
        <v>0.4</v>
      </c>
      <c r="B116" s="1">
        <v>-9.3084960000000005E-5</v>
      </c>
      <c r="C116" s="5"/>
      <c r="J116">
        <f t="shared" si="2"/>
        <v>3.7233984000000006E-5</v>
      </c>
      <c r="K116" s="5">
        <f t="shared" si="3"/>
        <v>-4.5741995085995093</v>
      </c>
    </row>
    <row r="117" spans="1:11" x14ac:dyDescent="0.25">
      <c r="A117" s="1">
        <v>0.375</v>
      </c>
      <c r="B117" s="1">
        <v>-1.0218860000000001E-4</v>
      </c>
      <c r="C117" s="5"/>
      <c r="J117">
        <f t="shared" si="2"/>
        <v>3.8320725000000002E-5</v>
      </c>
      <c r="K117" s="5">
        <f t="shared" si="3"/>
        <v>-5.0215528255528259</v>
      </c>
    </row>
    <row r="118" spans="1:11" x14ac:dyDescent="0.25">
      <c r="A118" s="1">
        <v>0.35</v>
      </c>
      <c r="B118" s="1">
        <v>-1.106216E-4</v>
      </c>
      <c r="C118" s="5"/>
      <c r="J118">
        <f t="shared" si="2"/>
        <v>3.8717559999999994E-5</v>
      </c>
      <c r="K118" s="5">
        <f t="shared" si="3"/>
        <v>-5.4359508599508599</v>
      </c>
    </row>
    <row r="119" spans="1:11" x14ac:dyDescent="0.25">
      <c r="A119" s="1">
        <v>0.32500000000000001</v>
      </c>
      <c r="B119" s="1">
        <v>-1.178662E-4</v>
      </c>
      <c r="C119" s="5"/>
      <c r="J119">
        <f t="shared" si="2"/>
        <v>3.8306515000000004E-5</v>
      </c>
      <c r="K119" s="5">
        <f t="shared" si="3"/>
        <v>-5.7919508599508598</v>
      </c>
    </row>
    <row r="120" spans="1:11" x14ac:dyDescent="0.25">
      <c r="A120" s="1">
        <v>0.3</v>
      </c>
      <c r="B120" s="1">
        <v>-1.254099E-4</v>
      </c>
      <c r="C120" s="5"/>
      <c r="J120">
        <f t="shared" si="2"/>
        <v>3.762297E-5</v>
      </c>
      <c r="K120" s="5">
        <f t="shared" si="3"/>
        <v>-6.1626486486486485</v>
      </c>
    </row>
    <row r="121" spans="1:11" x14ac:dyDescent="0.25">
      <c r="A121" s="1">
        <v>0.27500000000000002</v>
      </c>
      <c r="B121" s="1">
        <v>-1.33473E-4</v>
      </c>
      <c r="C121" s="5"/>
      <c r="J121">
        <f t="shared" si="2"/>
        <v>3.6705075E-5</v>
      </c>
      <c r="K121" s="5">
        <f t="shared" si="3"/>
        <v>-6.558869778869779</v>
      </c>
    </row>
    <row r="122" spans="1:11" x14ac:dyDescent="0.25">
      <c r="A122" s="1">
        <v>0.25</v>
      </c>
      <c r="B122" s="1">
        <v>-1.409956E-4</v>
      </c>
      <c r="C122" s="5"/>
      <c r="J122">
        <f t="shared" si="2"/>
        <v>3.5248900000000001E-5</v>
      </c>
      <c r="K122" s="5">
        <f t="shared" si="3"/>
        <v>-6.9285307125307121</v>
      </c>
    </row>
    <row r="123" spans="1:11" x14ac:dyDescent="0.25">
      <c r="A123" s="1">
        <v>0.22500000000000001</v>
      </c>
      <c r="B123" s="1">
        <v>-1.483759E-4</v>
      </c>
      <c r="C123" s="5"/>
      <c r="J123">
        <f t="shared" si="2"/>
        <v>3.3384577500000001E-5</v>
      </c>
      <c r="K123" s="5">
        <f t="shared" si="3"/>
        <v>-7.2911990171990171</v>
      </c>
    </row>
    <row r="124" spans="1:11" x14ac:dyDescent="0.25">
      <c r="A124" s="1">
        <v>0.2</v>
      </c>
      <c r="B124" s="1">
        <v>-1.5542710000000001E-4</v>
      </c>
      <c r="C124" s="5"/>
      <c r="J124">
        <f t="shared" si="2"/>
        <v>3.108542E-5</v>
      </c>
      <c r="K124" s="5">
        <f t="shared" si="3"/>
        <v>-7.6376953316953324</v>
      </c>
    </row>
    <row r="125" spans="1:11" x14ac:dyDescent="0.25">
      <c r="A125" s="1">
        <v>0.17499999999999999</v>
      </c>
      <c r="B125" s="1">
        <v>-1.618534E-4</v>
      </c>
      <c r="C125" s="5"/>
      <c r="J125">
        <f t="shared" si="2"/>
        <v>2.8324344999999999E-5</v>
      </c>
      <c r="K125" s="5">
        <f t="shared" si="3"/>
        <v>-7.9534840294840299</v>
      </c>
    </row>
    <row r="126" spans="1:11" x14ac:dyDescent="0.25">
      <c r="A126" s="1">
        <v>0.15</v>
      </c>
      <c r="B126" s="1">
        <v>-1.6922780000000001E-4</v>
      </c>
      <c r="C126" s="5"/>
      <c r="J126">
        <f t="shared" si="2"/>
        <v>2.5384170000000001E-5</v>
      </c>
      <c r="K126" s="5">
        <f t="shared" si="3"/>
        <v>-8.3158624078624079</v>
      </c>
    </row>
    <row r="127" spans="1:11" x14ac:dyDescent="0.25">
      <c r="A127" s="1">
        <v>0.125</v>
      </c>
      <c r="B127" s="1">
        <v>-1.7503420000000001E-4</v>
      </c>
      <c r="C127" s="5"/>
      <c r="J127">
        <f t="shared" si="2"/>
        <v>2.1879275000000001E-5</v>
      </c>
      <c r="K127" s="5">
        <f t="shared" si="3"/>
        <v>-8.6011891891891885</v>
      </c>
    </row>
    <row r="128" spans="1:11" x14ac:dyDescent="0.25">
      <c r="A128" s="1">
        <v>0.1</v>
      </c>
      <c r="B128" s="1">
        <v>-1.8154250000000001E-4</v>
      </c>
      <c r="C128" s="5"/>
      <c r="J128">
        <f t="shared" si="2"/>
        <v>1.8154250000000003E-5</v>
      </c>
      <c r="K128" s="5">
        <f t="shared" si="3"/>
        <v>-8.9210073710073718</v>
      </c>
    </row>
    <row r="129" spans="1:11" x14ac:dyDescent="0.25">
      <c r="A129" s="1">
        <v>7.4999999999999997E-2</v>
      </c>
      <c r="B129" s="1">
        <v>-1.8800239999999999E-4</v>
      </c>
      <c r="C129" s="5"/>
      <c r="J129">
        <f t="shared" si="2"/>
        <v>1.410018E-5</v>
      </c>
      <c r="K129" s="5">
        <f t="shared" si="3"/>
        <v>-9.2384471744471739</v>
      </c>
    </row>
    <row r="130" spans="1:11" x14ac:dyDescent="0.25">
      <c r="A130" s="1">
        <v>0.05</v>
      </c>
      <c r="B130" s="1">
        <v>-1.9396450000000001E-4</v>
      </c>
      <c r="C130" s="5"/>
      <c r="J130">
        <f t="shared" si="2"/>
        <v>9.6982250000000015E-6</v>
      </c>
      <c r="K130" s="5">
        <f t="shared" si="3"/>
        <v>-9.5314250614250629</v>
      </c>
    </row>
    <row r="131" spans="1:11" x14ac:dyDescent="0.25">
      <c r="A131" s="1">
        <v>2.5000000000000001E-2</v>
      </c>
      <c r="B131" s="1">
        <v>-2.014781E-4</v>
      </c>
      <c r="C131" s="5"/>
      <c r="J131">
        <f t="shared" si="2"/>
        <v>5.0369525000000003E-6</v>
      </c>
      <c r="K131" s="5">
        <f t="shared" si="3"/>
        <v>-9.9006437346437348</v>
      </c>
    </row>
    <row r="132" spans="1:11" x14ac:dyDescent="0.25">
      <c r="A132" s="1">
        <v>0</v>
      </c>
      <c r="B132" s="1">
        <v>-2.064937E-4</v>
      </c>
      <c r="C132" s="5"/>
      <c r="J132">
        <f t="shared" si="2"/>
        <v>0</v>
      </c>
      <c r="K132" s="5">
        <f t="shared" si="3"/>
        <v>-10.147110565110566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5" priority="1" stopIfTrue="1" operator="equal">
      <formula>0</formula>
    </cfRule>
  </conditionalFormatting>
  <conditionalFormatting sqref="E23:E24">
    <cfRule type="cellIs" dxfId="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76</v>
      </c>
    </row>
    <row r="3" spans="1:16" x14ac:dyDescent="0.25">
      <c r="C3" s="2" t="s">
        <v>2</v>
      </c>
      <c r="D3" t="s">
        <v>76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-3.6469120000000001E-4</v>
      </c>
      <c r="C10" s="5"/>
      <c r="D10" s="2" t="s">
        <v>17</v>
      </c>
      <c r="E10" s="6">
        <f>-F10*1000/$D$7</f>
        <v>17.92094348894349</v>
      </c>
      <c r="F10" s="4">
        <f>((INDEX(A10:B11,1,2)+INDEX(A10:B11,2,2))-((INDEX(A10:B11,1,2)-INDEX(A10:B11,2,2))/(INDEX(A10:B11,1,1)-INDEX(A10:B11,2,1))*(INDEX(A10:B11,1,1)+INDEX(A10:B11,2,1))))/2</f>
        <v>-3.6469120000000001E-4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-17.92094348894349</v>
      </c>
      <c r="L10" s="2" t="s">
        <v>20</v>
      </c>
      <c r="M10" s="1">
        <f>MAX(E14:E15)/20</f>
        <v>2.9750726796636772E-2</v>
      </c>
      <c r="N10" s="7">
        <f>-E10</f>
        <v>-17.92094348894349</v>
      </c>
      <c r="O10" s="7">
        <f>-E11</f>
        <v>-18.206368550368548</v>
      </c>
      <c r="P10" s="7">
        <f>-E12</f>
        <v>-17.644697788697787</v>
      </c>
    </row>
    <row r="11" spans="1:16" x14ac:dyDescent="0.25">
      <c r="A11" s="1">
        <v>-2.5000000000000001E-2</v>
      </c>
      <c r="B11" s="1">
        <v>-3.7557310000000001E-4</v>
      </c>
      <c r="C11" s="5"/>
      <c r="D11" s="2" t="s">
        <v>21</v>
      </c>
      <c r="E11" s="6">
        <f>-F11*1000/$D$7</f>
        <v>18.206368550368548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-3.7049959999999998E-4</v>
      </c>
      <c r="G11" s="5" t="s">
        <v>22</v>
      </c>
      <c r="H11" t="s">
        <v>23</v>
      </c>
      <c r="J11">
        <f t="shared" si="0"/>
        <v>-9.3893275000000003E-6</v>
      </c>
      <c r="K11" s="5">
        <f t="shared" si="1"/>
        <v>-18.45568058968059</v>
      </c>
      <c r="L11" s="2"/>
      <c r="M11" s="1">
        <f>-MAX(E15:E16)/20</f>
        <v>-2.9750726796636772E-2</v>
      </c>
      <c r="N11" s="7">
        <f>-E10</f>
        <v>-17.92094348894349</v>
      </c>
      <c r="O11" s="7">
        <f>-E11</f>
        <v>-18.206368550368548</v>
      </c>
      <c r="P11" s="7">
        <f>-E12</f>
        <v>-17.644697788697787</v>
      </c>
    </row>
    <row r="12" spans="1:16" x14ac:dyDescent="0.25">
      <c r="A12" s="1">
        <v>-0.05</v>
      </c>
      <c r="B12" s="1">
        <v>-3.8617879999999999E-4</v>
      </c>
      <c r="C12" s="5"/>
      <c r="D12" s="2" t="s">
        <v>24</v>
      </c>
      <c r="E12" s="6">
        <f>-F12*1000/$D$7</f>
        <v>17.644697788697787</v>
      </c>
      <c r="F12" s="4">
        <f>((INDEX(A131:B132,1,2)+INDEX(A131:B132,2,2))-((INDEX(A131:B132,1,2)-INDEX(A131:B132,2,2))/(INDEX(A131:B132,1,1)-INDEX(A131:B132,2,1))*(INDEX(A131:B132,1,1)+INDEX(A131:B132,2,1))))/2</f>
        <v>-3.5906959999999999E-4</v>
      </c>
      <c r="G12" t="s">
        <v>25</v>
      </c>
      <c r="H12" t="s">
        <v>26</v>
      </c>
      <c r="J12">
        <f t="shared" si="0"/>
        <v>-1.930894E-5</v>
      </c>
      <c r="K12" s="5">
        <f t="shared" si="1"/>
        <v>-18.976845208845209</v>
      </c>
      <c r="L12" s="2"/>
    </row>
    <row r="13" spans="1:16" x14ac:dyDescent="0.25">
      <c r="A13" s="1">
        <v>-7.4999999999999997E-2</v>
      </c>
      <c r="B13" s="1">
        <v>-3.9499849999999998E-4</v>
      </c>
      <c r="C13" s="5"/>
      <c r="E13" s="4" t="s">
        <v>27</v>
      </c>
      <c r="F13" s="5"/>
      <c r="J13">
        <f t="shared" si="0"/>
        <v>-2.9624887499999997E-5</v>
      </c>
      <c r="K13" s="5">
        <f t="shared" si="1"/>
        <v>-19.410245700245699</v>
      </c>
      <c r="L13" s="2" t="s">
        <v>28</v>
      </c>
      <c r="M13" s="7">
        <f>E14</f>
        <v>0.5920895194632021</v>
      </c>
      <c r="N13" s="7">
        <f>-MAX(E10:E12)/15</f>
        <v>-1.2137579033579031</v>
      </c>
    </row>
    <row r="14" spans="1:16" x14ac:dyDescent="0.25">
      <c r="A14" s="1">
        <v>-0.1</v>
      </c>
      <c r="B14" s="1">
        <v>-4.0501890000000003E-4</v>
      </c>
      <c r="C14" s="5"/>
      <c r="D14" s="2" t="s">
        <v>29</v>
      </c>
      <c r="E14" s="6">
        <f>F14</f>
        <v>0.5920895194632021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0.5920895194632021</v>
      </c>
      <c r="G14" s="5" t="s">
        <v>30</v>
      </c>
      <c r="H14" t="s">
        <v>31</v>
      </c>
      <c r="J14">
        <f t="shared" si="0"/>
        <v>-4.0501890000000005E-5</v>
      </c>
      <c r="K14" s="5">
        <f t="shared" si="1"/>
        <v>-19.90264864864865</v>
      </c>
      <c r="L14" s="2"/>
      <c r="M14">
        <f>E14</f>
        <v>0.5920895194632021</v>
      </c>
      <c r="N14" s="7">
        <f>MAX(E10:E12)/15</f>
        <v>1.2137579033579031</v>
      </c>
    </row>
    <row r="15" spans="1:16" x14ac:dyDescent="0.25">
      <c r="A15" s="1">
        <v>-0.125</v>
      </c>
      <c r="B15" s="1">
        <v>-4.1406830000000001E-4</v>
      </c>
      <c r="C15" s="5"/>
      <c r="D15" s="2" t="s">
        <v>32</v>
      </c>
      <c r="E15" s="4">
        <f>F15</f>
        <v>0.59501453593273546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0.59501453593273546</v>
      </c>
      <c r="G15" s="5" t="s">
        <v>33</v>
      </c>
      <c r="H15" t="s">
        <v>34</v>
      </c>
      <c r="J15">
        <f t="shared" si="0"/>
        <v>-5.1758537500000002E-5</v>
      </c>
      <c r="K15" s="5">
        <f t="shared" si="1"/>
        <v>-20.347336609336608</v>
      </c>
      <c r="L15" s="2"/>
      <c r="M15" s="7">
        <f>E15</f>
        <v>0.59501453593273546</v>
      </c>
      <c r="N15" s="7">
        <f>-MAX(E10:E12)/15</f>
        <v>-1.2137579033579031</v>
      </c>
    </row>
    <row r="16" spans="1:16" x14ac:dyDescent="0.25">
      <c r="A16" s="1">
        <v>-0.15</v>
      </c>
      <c r="B16" s="1">
        <v>-4.2305069999999998E-4</v>
      </c>
      <c r="C16" s="5"/>
      <c r="E16" s="4"/>
      <c r="J16">
        <f t="shared" si="0"/>
        <v>-6.3457604999999994E-5</v>
      </c>
      <c r="K16" s="5">
        <f t="shared" si="1"/>
        <v>-20.788732186732187</v>
      </c>
      <c r="L16" s="2"/>
      <c r="M16">
        <f>E15</f>
        <v>0.59501453593273546</v>
      </c>
      <c r="N16" s="7">
        <f>MAX(E10:E12)/15</f>
        <v>1.2137579033579031</v>
      </c>
    </row>
    <row r="17" spans="1:19" x14ac:dyDescent="0.25">
      <c r="A17" s="1">
        <v>-0.17499999999999999</v>
      </c>
      <c r="B17" s="1">
        <v>-4.3259910000000002E-4</v>
      </c>
      <c r="C17" s="8"/>
      <c r="D17" s="2" t="s">
        <v>35</v>
      </c>
      <c r="E17" s="9">
        <f>F17</f>
        <v>0.31890632807498442</v>
      </c>
      <c r="F17">
        <f>(-1)*MAX(J30:J91)/F11/E14</f>
        <v>0.31890632807498442</v>
      </c>
      <c r="G17" t="s">
        <v>36</v>
      </c>
      <c r="J17">
        <f t="shared" si="0"/>
        <v>-7.57048425E-5</v>
      </c>
      <c r="K17" s="5">
        <f t="shared" si="1"/>
        <v>-21.257941031941034</v>
      </c>
      <c r="L17" s="2"/>
      <c r="N17" s="7"/>
    </row>
    <row r="18" spans="1:19" x14ac:dyDescent="0.25">
      <c r="A18" s="1">
        <v>-0.2</v>
      </c>
      <c r="B18" s="1">
        <v>-4.4014610000000002E-4</v>
      </c>
      <c r="C18" s="8"/>
      <c r="D18" s="2" t="s">
        <v>37</v>
      </c>
      <c r="E18" s="9">
        <f>F18</f>
        <v>0.32072287277790806</v>
      </c>
      <c r="F18">
        <f>(-1)*MAX(J91:J130)/F12/E15</f>
        <v>0.32072287277790806</v>
      </c>
      <c r="G18" t="s">
        <v>38</v>
      </c>
      <c r="J18">
        <f t="shared" si="0"/>
        <v>-8.8029220000000009E-5</v>
      </c>
      <c r="K18" s="5">
        <f t="shared" si="1"/>
        <v>-21.628800982800986</v>
      </c>
      <c r="L18" s="2" t="s">
        <v>39</v>
      </c>
      <c r="M18" s="5">
        <v>0</v>
      </c>
      <c r="N18" s="5">
        <f>INDEX(K30:K91,MATCH(MAX(J30:J91),J30:J91,0),1)</f>
        <v>-9.822132678132677</v>
      </c>
      <c r="O18" s="16"/>
      <c r="P18" s="16" t="s">
        <v>40</v>
      </c>
      <c r="Q18" s="17"/>
      <c r="R18" s="17"/>
      <c r="S18" s="17"/>
    </row>
    <row r="19" spans="1:19" x14ac:dyDescent="0.25">
      <c r="A19" s="1">
        <v>-0.22500000000000001</v>
      </c>
      <c r="B19" s="1">
        <v>-4.4819180000000002E-4</v>
      </c>
      <c r="C19" s="8"/>
      <c r="D19" s="2"/>
      <c r="J19">
        <f t="shared" si="0"/>
        <v>-1.00843155E-4</v>
      </c>
      <c r="K19" s="5">
        <f t="shared" si="1"/>
        <v>-22.024167076167078</v>
      </c>
      <c r="L19" s="2"/>
      <c r="M19" s="5">
        <f>INDEX(A30:A91,MATCH(MAX(J30:J91),J30:J91,0),1)</f>
        <v>0.35</v>
      </c>
      <c r="N19" s="5">
        <f>INDEX(K30:K91,MATCH(MAX(J30:J91),J30:J91,0),1)</f>
        <v>-9.822132678132677</v>
      </c>
      <c r="O19" s="16" t="s">
        <v>41</v>
      </c>
      <c r="P19" s="16" t="s">
        <v>40</v>
      </c>
      <c r="Q19" s="17"/>
      <c r="R19" s="17"/>
      <c r="S19" s="17"/>
    </row>
    <row r="20" spans="1:19" x14ac:dyDescent="0.25">
      <c r="A20" s="1">
        <v>-0.25</v>
      </c>
      <c r="B20" s="1">
        <v>-4.5654369999999998E-4</v>
      </c>
      <c r="C20" s="8"/>
      <c r="D20" s="2" t="s">
        <v>42</v>
      </c>
      <c r="E20" s="12">
        <f>F20</f>
        <v>3.4377464373464374E-2</v>
      </c>
      <c r="F20">
        <f>MAX(J30:J91)/D5/D7*1000</f>
        <v>3.4377464373464374E-2</v>
      </c>
      <c r="G20" t="s">
        <v>43</v>
      </c>
      <c r="J20">
        <f t="shared" si="0"/>
        <v>-1.1413592499999999E-4</v>
      </c>
      <c r="K20" s="5">
        <f t="shared" si="1"/>
        <v>-22.434579852579851</v>
      </c>
      <c r="M20" s="5">
        <f>INDEX(A30:A91,MATCH(MAX(J30:J91),J30:J91,0),1)</f>
        <v>0.35</v>
      </c>
      <c r="N20" s="5">
        <v>0</v>
      </c>
      <c r="O20" s="16" t="s">
        <v>41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-4.6593300000000003E-4</v>
      </c>
      <c r="C21" s="8"/>
      <c r="D21" s="2" t="s">
        <v>44</v>
      </c>
      <c r="E21" s="12">
        <f>F21</f>
        <v>3.3672218673218672E-2</v>
      </c>
      <c r="F21">
        <f>MAX(J91:J130)/D5/D7*1000</f>
        <v>3.3672218673218672E-2</v>
      </c>
      <c r="G21" t="s">
        <v>45</v>
      </c>
      <c r="J21">
        <f t="shared" si="0"/>
        <v>-1.2813157500000003E-4</v>
      </c>
      <c r="K21" s="5">
        <f t="shared" si="1"/>
        <v>-22.895970515970518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-4.7470059999999998E-4</v>
      </c>
      <c r="C22" s="5"/>
      <c r="J22">
        <f t="shared" si="0"/>
        <v>-1.4241018E-4</v>
      </c>
      <c r="K22" s="5">
        <f t="shared" si="1"/>
        <v>-23.326810810810809</v>
      </c>
      <c r="M22" s="5">
        <v>0</v>
      </c>
      <c r="N22" s="5">
        <f>INDEX(K91:K130,MATCH(MAX(J91:J130),J91:J130,0),1)</f>
        <v>-9.6206339066339055</v>
      </c>
      <c r="O22" s="16"/>
      <c r="P22" s="16" t="s">
        <v>46</v>
      </c>
      <c r="Q22" s="17"/>
      <c r="R22" s="17"/>
      <c r="S22" s="17"/>
    </row>
    <row r="23" spans="1:19" x14ac:dyDescent="0.25">
      <c r="A23" s="1">
        <v>-0.32500000000000001</v>
      </c>
      <c r="B23" s="1">
        <v>-4.8301589999999998E-4</v>
      </c>
      <c r="C23" s="5"/>
      <c r="D23" s="2" t="s">
        <v>47</v>
      </c>
      <c r="E23" s="13">
        <f>E11*E14*E17/D5-E20</f>
        <v>0</v>
      </c>
      <c r="J23">
        <f t="shared" si="0"/>
        <v>-1.5698016749999999E-4</v>
      </c>
      <c r="K23" s="5">
        <f t="shared" si="1"/>
        <v>-23.735425061425062</v>
      </c>
      <c r="M23" s="5">
        <f>INDEX(A91:A130,MATCH(MAX(J91:J130),J91:J130,0),1)</f>
        <v>0.35</v>
      </c>
      <c r="N23" s="5">
        <f>INDEX(K91:K130,MATCH(MAX(J91:J130),J91:J130,0),1)</f>
        <v>-9.6206339066339055</v>
      </c>
      <c r="O23" s="16" t="s">
        <v>48</v>
      </c>
      <c r="P23" s="16" t="s">
        <v>46</v>
      </c>
      <c r="Q23" s="17"/>
      <c r="R23" s="17"/>
      <c r="S23" s="17"/>
    </row>
    <row r="24" spans="1:19" x14ac:dyDescent="0.25">
      <c r="A24" s="1">
        <v>-0.35</v>
      </c>
      <c r="B24" s="1">
        <v>-4.9190810000000003E-4</v>
      </c>
      <c r="C24" s="5"/>
      <c r="E24" s="13">
        <f>E12*E15*E18/D5-E21</f>
        <v>0</v>
      </c>
      <c r="J24">
        <f t="shared" si="0"/>
        <v>-1.72167835E-4</v>
      </c>
      <c r="K24" s="5">
        <f t="shared" si="1"/>
        <v>-24.172388206388206</v>
      </c>
      <c r="M24" s="5">
        <f>INDEX(A91:A130,MATCH(MAX(J91:J130),J91:J130,0),1)</f>
        <v>0.35</v>
      </c>
      <c r="N24" s="5">
        <v>0</v>
      </c>
      <c r="O24" s="16" t="s">
        <v>48</v>
      </c>
      <c r="P24" s="16"/>
      <c r="Q24" s="17"/>
      <c r="R24" s="17"/>
      <c r="S24" s="17"/>
    </row>
    <row r="25" spans="1:19" x14ac:dyDescent="0.25">
      <c r="A25" s="1">
        <v>-0.375</v>
      </c>
      <c r="B25" s="1">
        <v>-4.9972600000000003E-4</v>
      </c>
      <c r="C25" s="14"/>
      <c r="J25">
        <f t="shared" si="0"/>
        <v>-1.8739725000000001E-4</v>
      </c>
      <c r="K25" s="5">
        <f t="shared" si="1"/>
        <v>-24.556560196560199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-5.0596609999999998E-4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-2.0238644000000001E-4</v>
      </c>
      <c r="K26" s="5">
        <f t="shared" si="1"/>
        <v>-24.863199017199015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-5.1460510000000004E-4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-2.1870716750000001E-4</v>
      </c>
      <c r="K27" s="5">
        <f t="shared" si="1"/>
        <v>-25.287719901719903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-5.2165309999999999E-4</v>
      </c>
      <c r="C28" s="5"/>
      <c r="J28">
        <f t="shared" si="0"/>
        <v>-2.3474389500000001E-4</v>
      </c>
      <c r="K28" s="5">
        <f t="shared" si="1"/>
        <v>-25.634058968058966</v>
      </c>
    </row>
    <row r="29" spans="1:19" x14ac:dyDescent="0.25">
      <c r="A29" s="1">
        <v>-0.47499999999999998</v>
      </c>
      <c r="B29" s="1">
        <v>-5.3076619999999997E-4</v>
      </c>
      <c r="C29" s="5"/>
      <c r="J29">
        <f t="shared" si="0"/>
        <v>-2.5211394499999995E-4</v>
      </c>
      <c r="K29" s="5">
        <f t="shared" si="1"/>
        <v>-26.081877149877148</v>
      </c>
    </row>
    <row r="30" spans="1:19" x14ac:dyDescent="0.25">
      <c r="A30" s="1">
        <v>-0.5</v>
      </c>
      <c r="B30" s="1">
        <v>-5.3796180000000005E-4</v>
      </c>
      <c r="C30" s="5"/>
      <c r="J30">
        <f t="shared" si="0"/>
        <v>-2.6898090000000003E-4</v>
      </c>
      <c r="K30" s="5">
        <f t="shared" si="1"/>
        <v>-26.435469287469289</v>
      </c>
    </row>
    <row r="31" spans="1:19" x14ac:dyDescent="0.25">
      <c r="A31" s="1">
        <v>-0.5</v>
      </c>
      <c r="B31" s="1">
        <v>-5.4019620000000002E-4</v>
      </c>
      <c r="C31" s="5"/>
      <c r="J31">
        <f t="shared" si="0"/>
        <v>-2.7009810000000001E-4</v>
      </c>
      <c r="K31" s="5">
        <f t="shared" si="1"/>
        <v>-26.545267813267813</v>
      </c>
    </row>
    <row r="32" spans="1:19" x14ac:dyDescent="0.25">
      <c r="A32" s="1">
        <v>-0.47499999999999998</v>
      </c>
      <c r="B32" s="1">
        <v>-5.336122E-4</v>
      </c>
      <c r="C32" s="5"/>
      <c r="J32">
        <f t="shared" si="0"/>
        <v>-2.5346579499999999E-4</v>
      </c>
      <c r="K32" s="5">
        <f t="shared" si="1"/>
        <v>-26.221729729729727</v>
      </c>
    </row>
    <row r="33" spans="1:11" x14ac:dyDescent="0.25">
      <c r="A33" s="1">
        <v>-0.45</v>
      </c>
      <c r="B33" s="1">
        <v>-5.2663700000000005E-4</v>
      </c>
      <c r="C33" s="5"/>
      <c r="J33">
        <f t="shared" si="0"/>
        <v>-2.3698665000000002E-4</v>
      </c>
      <c r="K33" s="5">
        <f t="shared" si="1"/>
        <v>-25.878968058968059</v>
      </c>
    </row>
    <row r="34" spans="1:11" x14ac:dyDescent="0.25">
      <c r="A34" s="1">
        <v>-0.42499999999999999</v>
      </c>
      <c r="B34" s="1">
        <v>-5.2068800000000005E-4</v>
      </c>
      <c r="C34" s="5"/>
      <c r="J34">
        <f t="shared" si="0"/>
        <v>-2.2129240000000002E-4</v>
      </c>
      <c r="K34" s="5">
        <f t="shared" si="1"/>
        <v>-25.58663390663391</v>
      </c>
    </row>
    <row r="35" spans="1:11" x14ac:dyDescent="0.25">
      <c r="A35" s="1">
        <v>-0.4</v>
      </c>
      <c r="B35" s="1">
        <v>-5.109677E-4</v>
      </c>
      <c r="C35" s="5"/>
      <c r="J35">
        <f t="shared" si="0"/>
        <v>-2.0438708E-4</v>
      </c>
      <c r="K35" s="5">
        <f t="shared" si="1"/>
        <v>-25.10897788697789</v>
      </c>
    </row>
    <row r="36" spans="1:11" x14ac:dyDescent="0.25">
      <c r="A36" s="1">
        <v>-0.375</v>
      </c>
      <c r="B36" s="1">
        <v>-5.0515079999999995E-4</v>
      </c>
      <c r="C36" s="5"/>
      <c r="J36">
        <f t="shared" si="0"/>
        <v>-1.8943154999999997E-4</v>
      </c>
      <c r="K36" s="5">
        <f t="shared" si="1"/>
        <v>-24.823135135135129</v>
      </c>
    </row>
    <row r="37" spans="1:11" x14ac:dyDescent="0.25">
      <c r="A37" s="1">
        <v>-0.35</v>
      </c>
      <c r="B37" s="1">
        <v>-4.961271E-4</v>
      </c>
      <c r="C37" s="5"/>
      <c r="J37">
        <f t="shared" si="0"/>
        <v>-1.7364448499999999E-4</v>
      </c>
      <c r="K37" s="5">
        <f t="shared" si="1"/>
        <v>-24.379710073710072</v>
      </c>
    </row>
    <row r="38" spans="1:11" x14ac:dyDescent="0.25">
      <c r="A38" s="1">
        <v>-0.32500000000000001</v>
      </c>
      <c r="B38" s="1">
        <v>-4.8873790000000003E-4</v>
      </c>
      <c r="C38" s="5"/>
      <c r="J38">
        <f t="shared" si="0"/>
        <v>-1.5883981750000001E-4</v>
      </c>
      <c r="K38" s="5">
        <f t="shared" si="1"/>
        <v>-24.016604422604424</v>
      </c>
    </row>
    <row r="39" spans="1:11" x14ac:dyDescent="0.25">
      <c r="A39" s="1">
        <v>-0.3</v>
      </c>
      <c r="B39" s="1">
        <v>-4.8092289999999998E-4</v>
      </c>
      <c r="C39" s="5"/>
      <c r="J39">
        <f t="shared" si="0"/>
        <v>-1.4427686999999998E-4</v>
      </c>
      <c r="K39" s="5">
        <f t="shared" si="1"/>
        <v>-23.632574938574937</v>
      </c>
    </row>
    <row r="40" spans="1:11" x14ac:dyDescent="0.25">
      <c r="A40" s="1">
        <v>-0.27500000000000002</v>
      </c>
      <c r="B40" s="1">
        <v>-4.7076920000000002E-4</v>
      </c>
      <c r="C40" s="5"/>
      <c r="J40">
        <f t="shared" si="0"/>
        <v>-1.2946153000000001E-4</v>
      </c>
      <c r="K40" s="5">
        <f t="shared" si="1"/>
        <v>-23.133621621621622</v>
      </c>
    </row>
    <row r="41" spans="1:11" x14ac:dyDescent="0.25">
      <c r="A41" s="1">
        <v>-0.25</v>
      </c>
      <c r="B41" s="1">
        <v>-4.629565E-4</v>
      </c>
      <c r="C41" s="5"/>
      <c r="J41">
        <f t="shared" si="0"/>
        <v>-1.15739125E-4</v>
      </c>
      <c r="K41" s="5">
        <f t="shared" si="1"/>
        <v>-22.749705159705158</v>
      </c>
    </row>
    <row r="42" spans="1:11" x14ac:dyDescent="0.25">
      <c r="A42" s="1">
        <v>-0.22500000000000001</v>
      </c>
      <c r="B42" s="1">
        <v>-4.5416439999999998E-4</v>
      </c>
      <c r="C42" s="5"/>
      <c r="J42">
        <f t="shared" si="0"/>
        <v>-1.0218699E-4</v>
      </c>
      <c r="K42" s="5">
        <f t="shared" si="1"/>
        <v>-22.317660933660932</v>
      </c>
    </row>
    <row r="43" spans="1:11" x14ac:dyDescent="0.25">
      <c r="A43" s="1">
        <v>-0.2</v>
      </c>
      <c r="B43" s="1">
        <v>-4.4584529999999999E-4</v>
      </c>
      <c r="C43" s="5"/>
      <c r="J43">
        <f t="shared" si="0"/>
        <v>-8.9169060000000004E-5</v>
      </c>
      <c r="K43" s="5">
        <f t="shared" si="1"/>
        <v>-21.908859950859952</v>
      </c>
    </row>
    <row r="44" spans="1:11" x14ac:dyDescent="0.25">
      <c r="A44" s="1">
        <v>-0.17499999999999999</v>
      </c>
      <c r="B44" s="1">
        <v>-4.3589989999999999E-4</v>
      </c>
      <c r="C44" s="5"/>
      <c r="J44">
        <f t="shared" si="0"/>
        <v>-7.6282482499999996E-5</v>
      </c>
      <c r="K44" s="5">
        <f t="shared" si="1"/>
        <v>-21.420142506142508</v>
      </c>
    </row>
    <row r="45" spans="1:11" x14ac:dyDescent="0.25">
      <c r="A45" s="1">
        <v>-0.15</v>
      </c>
      <c r="B45" s="1">
        <v>-4.2769580000000002E-4</v>
      </c>
      <c r="C45" s="5"/>
      <c r="J45">
        <f t="shared" si="0"/>
        <v>-6.4154369999999995E-5</v>
      </c>
      <c r="K45" s="5">
        <f t="shared" si="1"/>
        <v>-21.016992628992629</v>
      </c>
    </row>
    <row r="46" spans="1:11" x14ac:dyDescent="0.25">
      <c r="A46" s="1">
        <v>-0.125</v>
      </c>
      <c r="B46" s="1">
        <v>-4.188032E-4</v>
      </c>
      <c r="C46" s="5"/>
      <c r="J46">
        <f t="shared" si="0"/>
        <v>-5.2350399999999999E-5</v>
      </c>
      <c r="K46" s="5">
        <f t="shared" si="1"/>
        <v>-20.580009828009828</v>
      </c>
    </row>
    <row r="47" spans="1:11" x14ac:dyDescent="0.25">
      <c r="A47" s="1">
        <v>-0.1</v>
      </c>
      <c r="B47" s="1">
        <v>-4.086642E-4</v>
      </c>
      <c r="C47" s="5"/>
      <c r="J47">
        <f t="shared" si="0"/>
        <v>-4.086642E-5</v>
      </c>
      <c r="K47" s="5">
        <f t="shared" si="1"/>
        <v>-20.081778869778869</v>
      </c>
    </row>
    <row r="48" spans="1:11" x14ac:dyDescent="0.25">
      <c r="A48" s="1">
        <v>-7.4999999999999997E-2</v>
      </c>
      <c r="B48" s="1">
        <v>-3.9892479999999999E-4</v>
      </c>
      <c r="C48" s="5"/>
      <c r="J48">
        <f t="shared" si="0"/>
        <v>-2.9919359999999997E-5</v>
      </c>
      <c r="K48" s="5">
        <f t="shared" si="1"/>
        <v>-19.603184275184272</v>
      </c>
    </row>
    <row r="49" spans="1:11" x14ac:dyDescent="0.25">
      <c r="A49" s="1">
        <v>-0.05</v>
      </c>
      <c r="B49" s="1">
        <v>-3.905696E-4</v>
      </c>
      <c r="C49" s="5"/>
      <c r="J49">
        <f t="shared" si="0"/>
        <v>-1.952848E-5</v>
      </c>
      <c r="K49" s="5">
        <f t="shared" si="1"/>
        <v>-19.192609336609337</v>
      </c>
    </row>
    <row r="50" spans="1:11" x14ac:dyDescent="0.25">
      <c r="A50" s="1">
        <v>-2.5000000000000001E-2</v>
      </c>
      <c r="B50" s="1">
        <v>-3.8082809999999997E-4</v>
      </c>
      <c r="C50" s="5"/>
      <c r="J50">
        <f t="shared" si="0"/>
        <v>-9.5207025000000003E-6</v>
      </c>
      <c r="K50" s="5">
        <f t="shared" si="1"/>
        <v>-18.713911547911547</v>
      </c>
    </row>
    <row r="51" spans="1:11" x14ac:dyDescent="0.25">
      <c r="A51" s="1">
        <v>0</v>
      </c>
      <c r="B51" s="1">
        <v>-3.7049959999999998E-4</v>
      </c>
      <c r="C51" s="5"/>
      <c r="J51">
        <f t="shared" si="0"/>
        <v>0</v>
      </c>
      <c r="K51" s="5">
        <f t="shared" si="1"/>
        <v>-18.206368550368548</v>
      </c>
    </row>
    <row r="52" spans="1:11" x14ac:dyDescent="0.25">
      <c r="A52" s="1">
        <v>2.5000000000000001E-2</v>
      </c>
      <c r="B52" s="1">
        <v>-3.6046830000000001E-4</v>
      </c>
      <c r="C52" s="5"/>
      <c r="J52">
        <f t="shared" si="0"/>
        <v>9.011707500000001E-6</v>
      </c>
      <c r="K52" s="5">
        <f t="shared" si="1"/>
        <v>-17.713429975429975</v>
      </c>
    </row>
    <row r="53" spans="1:11" x14ac:dyDescent="0.25">
      <c r="A53" s="1">
        <v>0.05</v>
      </c>
      <c r="B53" s="1">
        <v>-3.4959820000000002E-4</v>
      </c>
      <c r="C53" s="5"/>
      <c r="J53">
        <f t="shared" si="0"/>
        <v>1.7479910000000003E-5</v>
      </c>
      <c r="K53" s="5">
        <f t="shared" si="1"/>
        <v>-17.179272727272728</v>
      </c>
    </row>
    <row r="54" spans="1:11" x14ac:dyDescent="0.25">
      <c r="A54" s="1">
        <v>7.4999999999999997E-2</v>
      </c>
      <c r="B54" s="1">
        <v>-3.382533E-4</v>
      </c>
      <c r="C54" s="5"/>
      <c r="J54">
        <f t="shared" si="0"/>
        <v>2.53689975E-5</v>
      </c>
      <c r="K54" s="5">
        <f t="shared" si="1"/>
        <v>-16.621783783783783</v>
      </c>
    </row>
    <row r="55" spans="1:11" x14ac:dyDescent="0.25">
      <c r="A55" s="1">
        <v>0.1</v>
      </c>
      <c r="B55" s="1">
        <v>-3.278779E-4</v>
      </c>
      <c r="C55" s="5"/>
      <c r="J55">
        <f t="shared" si="0"/>
        <v>3.2787790000000004E-5</v>
      </c>
      <c r="K55" s="5">
        <f t="shared" si="1"/>
        <v>-16.111936117936118</v>
      </c>
    </row>
    <row r="56" spans="1:11" x14ac:dyDescent="0.25">
      <c r="A56" s="1">
        <v>0.125</v>
      </c>
      <c r="B56" s="1">
        <v>-3.166342E-4</v>
      </c>
      <c r="C56" s="5"/>
      <c r="J56">
        <f t="shared" si="0"/>
        <v>3.9579275000000001E-5</v>
      </c>
      <c r="K56" s="5">
        <f t="shared" si="1"/>
        <v>-15.559420147420148</v>
      </c>
    </row>
    <row r="57" spans="1:11" x14ac:dyDescent="0.25">
      <c r="A57" s="1">
        <v>0.15</v>
      </c>
      <c r="B57" s="1">
        <v>-3.0483570000000001E-4</v>
      </c>
      <c r="C57" s="5"/>
      <c r="J57">
        <f t="shared" si="0"/>
        <v>4.5725354999999998E-5</v>
      </c>
      <c r="K57" s="5">
        <f t="shared" si="1"/>
        <v>-14.979641277641276</v>
      </c>
    </row>
    <row r="58" spans="1:11" x14ac:dyDescent="0.25">
      <c r="A58" s="1">
        <v>0.17499999999999999</v>
      </c>
      <c r="B58" s="1">
        <v>-2.9273379999999999E-4</v>
      </c>
      <c r="C58" s="5"/>
      <c r="J58">
        <f t="shared" si="0"/>
        <v>5.1228414999999993E-5</v>
      </c>
      <c r="K58" s="5">
        <f t="shared" si="1"/>
        <v>-14.384953316953316</v>
      </c>
    </row>
    <row r="59" spans="1:11" x14ac:dyDescent="0.25">
      <c r="A59" s="1">
        <v>0.2</v>
      </c>
      <c r="B59" s="1">
        <v>-2.8176859999999999E-4</v>
      </c>
      <c r="C59" s="5"/>
      <c r="J59">
        <f t="shared" si="0"/>
        <v>5.6353720000000004E-5</v>
      </c>
      <c r="K59" s="5">
        <f t="shared" si="1"/>
        <v>-13.84612285012285</v>
      </c>
    </row>
    <row r="60" spans="1:11" x14ac:dyDescent="0.25">
      <c r="A60" s="1">
        <v>0.22500000000000001</v>
      </c>
      <c r="B60" s="1">
        <v>-2.6910299999999997E-4</v>
      </c>
      <c r="C60" s="5"/>
      <c r="J60">
        <f t="shared" si="0"/>
        <v>6.0548174999999996E-5</v>
      </c>
      <c r="K60" s="5">
        <f t="shared" si="1"/>
        <v>-13.223734643734643</v>
      </c>
    </row>
    <row r="61" spans="1:11" x14ac:dyDescent="0.25">
      <c r="A61" s="1">
        <v>0.25</v>
      </c>
      <c r="B61" s="1">
        <v>-2.5656540000000002E-4</v>
      </c>
      <c r="C61" s="5"/>
      <c r="J61">
        <f t="shared" si="0"/>
        <v>6.4141350000000005E-5</v>
      </c>
      <c r="K61" s="5">
        <f t="shared" si="1"/>
        <v>-12.607636363636363</v>
      </c>
    </row>
    <row r="62" spans="1:11" x14ac:dyDescent="0.25">
      <c r="A62" s="1">
        <v>0.27500000000000002</v>
      </c>
      <c r="B62" s="1">
        <v>-2.429787E-4</v>
      </c>
      <c r="C62" s="5"/>
      <c r="J62">
        <f t="shared" si="0"/>
        <v>6.6819142499999998E-5</v>
      </c>
      <c r="K62" s="5">
        <f t="shared" si="1"/>
        <v>-11.939985257985258</v>
      </c>
    </row>
    <row r="63" spans="1:11" x14ac:dyDescent="0.25">
      <c r="A63" s="1">
        <v>0.3</v>
      </c>
      <c r="B63" s="1">
        <v>-2.292517E-4</v>
      </c>
      <c r="C63" s="5"/>
      <c r="J63">
        <f t="shared" si="0"/>
        <v>6.877551E-5</v>
      </c>
      <c r="K63" s="5">
        <f t="shared" si="1"/>
        <v>-11.265439803439804</v>
      </c>
    </row>
    <row r="64" spans="1:11" x14ac:dyDescent="0.25">
      <c r="A64" s="1">
        <v>0.32500000000000001</v>
      </c>
      <c r="B64" s="1">
        <v>-2.1444939999999999E-4</v>
      </c>
      <c r="C64" s="5"/>
      <c r="J64">
        <f t="shared" si="0"/>
        <v>6.9696055000000002E-5</v>
      </c>
      <c r="K64" s="5">
        <f t="shared" si="1"/>
        <v>-10.538054054054053</v>
      </c>
    </row>
    <row r="65" spans="1:11" x14ac:dyDescent="0.25">
      <c r="A65" s="1">
        <v>0.35</v>
      </c>
      <c r="B65" s="1">
        <v>-1.9988039999999999E-4</v>
      </c>
      <c r="C65" s="5"/>
      <c r="J65">
        <f t="shared" si="0"/>
        <v>6.9958139999999993E-5</v>
      </c>
      <c r="K65" s="5">
        <f t="shared" si="1"/>
        <v>-9.822132678132677</v>
      </c>
    </row>
    <row r="66" spans="1:11" x14ac:dyDescent="0.25">
      <c r="A66" s="1">
        <v>0.375</v>
      </c>
      <c r="B66" s="1">
        <v>-1.846947E-4</v>
      </c>
      <c r="C66" s="5"/>
      <c r="J66">
        <f t="shared" si="0"/>
        <v>6.9260512499999996E-5</v>
      </c>
      <c r="K66" s="5">
        <f t="shared" si="1"/>
        <v>-9.0759066339066337</v>
      </c>
    </row>
    <row r="67" spans="1:11" x14ac:dyDescent="0.25">
      <c r="A67" s="1">
        <v>0.4</v>
      </c>
      <c r="B67" s="1">
        <v>-1.6899140000000001E-4</v>
      </c>
      <c r="C67" s="5"/>
      <c r="J67">
        <f t="shared" si="0"/>
        <v>6.7596560000000007E-5</v>
      </c>
      <c r="K67" s="5">
        <f t="shared" si="1"/>
        <v>-8.3042457002457013</v>
      </c>
    </row>
    <row r="68" spans="1:11" x14ac:dyDescent="0.25">
      <c r="A68" s="1">
        <v>0.42499999999999999</v>
      </c>
      <c r="B68" s="1">
        <v>-1.517127E-4</v>
      </c>
      <c r="C68" s="5"/>
      <c r="J68">
        <f t="shared" si="0"/>
        <v>6.4477897499999991E-5</v>
      </c>
      <c r="K68" s="5">
        <f t="shared" si="1"/>
        <v>-7.4551695331695331</v>
      </c>
    </row>
    <row r="69" spans="1:11" x14ac:dyDescent="0.25">
      <c r="A69" s="1">
        <v>0.45</v>
      </c>
      <c r="B69" s="1">
        <v>-1.3444220000000001E-4</v>
      </c>
      <c r="C69" s="5"/>
      <c r="J69">
        <f t="shared" si="0"/>
        <v>6.0498990000000004E-5</v>
      </c>
      <c r="K69" s="5">
        <f t="shared" si="1"/>
        <v>-6.6064963144963151</v>
      </c>
    </row>
    <row r="70" spans="1:11" x14ac:dyDescent="0.25">
      <c r="A70" s="1">
        <v>0.47499999999999998</v>
      </c>
      <c r="B70" s="1">
        <v>-1.156528E-4</v>
      </c>
      <c r="C70" s="5"/>
      <c r="J70">
        <f t="shared" si="0"/>
        <v>5.4935079999999994E-5</v>
      </c>
      <c r="K70" s="5">
        <f t="shared" si="1"/>
        <v>-5.6831842751842752</v>
      </c>
    </row>
    <row r="71" spans="1:11" x14ac:dyDescent="0.25">
      <c r="A71" s="1">
        <v>0.5</v>
      </c>
      <c r="B71" s="1">
        <v>-9.5493139999999998E-5</v>
      </c>
      <c r="C71" s="5"/>
      <c r="J71">
        <f t="shared" si="0"/>
        <v>4.7746569999999999E-5</v>
      </c>
      <c r="K71" s="5">
        <f t="shared" si="1"/>
        <v>-4.692537592137592</v>
      </c>
    </row>
    <row r="72" spans="1:11" x14ac:dyDescent="0.25">
      <c r="A72" s="1">
        <v>0.52500000000000002</v>
      </c>
      <c r="B72" s="1">
        <v>-7.3142579999999999E-5</v>
      </c>
      <c r="C72" s="5"/>
      <c r="J72">
        <f t="shared" si="0"/>
        <v>3.8399854500000004E-5</v>
      </c>
      <c r="K72" s="5">
        <f t="shared" si="1"/>
        <v>-3.5942299754299754</v>
      </c>
    </row>
    <row r="73" spans="1:11" x14ac:dyDescent="0.25">
      <c r="A73" s="1">
        <v>0.55000000000000004</v>
      </c>
      <c r="B73" s="1">
        <v>-4.8998110000000002E-5</v>
      </c>
      <c r="C73" s="5"/>
      <c r="J73">
        <f t="shared" si="0"/>
        <v>2.6948960500000004E-5</v>
      </c>
      <c r="K73" s="5">
        <f t="shared" si="1"/>
        <v>-2.4077695331695335</v>
      </c>
    </row>
    <row r="74" spans="1:11" x14ac:dyDescent="0.25">
      <c r="A74" s="1">
        <v>0.57499999999999996</v>
      </c>
      <c r="B74" s="1">
        <v>-2.1211259999999999E-5</v>
      </c>
      <c r="C74" s="5"/>
      <c r="J74">
        <f t="shared" ref="J74:J137" si="2">-(B74*A74)</f>
        <v>1.2196474499999998E-5</v>
      </c>
      <c r="K74" s="5">
        <f t="shared" ref="K74:K137" si="3">B74*1000/$D$7</f>
        <v>-1.0423223587223587</v>
      </c>
    </row>
    <row r="75" spans="1:11" x14ac:dyDescent="0.25">
      <c r="A75" s="1">
        <v>0.6</v>
      </c>
      <c r="B75" s="1">
        <v>9.8183720000000008E-6</v>
      </c>
      <c r="C75" s="5"/>
      <c r="J75">
        <f t="shared" si="2"/>
        <v>-5.8910232000000003E-6</v>
      </c>
      <c r="K75" s="5">
        <f t="shared" si="3"/>
        <v>0.4824752825552826</v>
      </c>
    </row>
    <row r="76" spans="1:11" x14ac:dyDescent="0.25">
      <c r="A76" s="1">
        <v>0.625</v>
      </c>
      <c r="B76" s="1">
        <v>4.4738360000000002E-5</v>
      </c>
      <c r="C76" s="5"/>
      <c r="J76">
        <f t="shared" si="2"/>
        <v>-2.7961475000000002E-5</v>
      </c>
      <c r="K76" s="5">
        <f t="shared" si="3"/>
        <v>2.1984452088452091</v>
      </c>
    </row>
    <row r="77" spans="1:11" x14ac:dyDescent="0.25">
      <c r="A77" s="1">
        <v>0.65</v>
      </c>
      <c r="B77" s="1">
        <v>8.4885189999999998E-5</v>
      </c>
      <c r="C77" s="5"/>
      <c r="J77">
        <f t="shared" si="2"/>
        <v>-5.5175373499999998E-5</v>
      </c>
      <c r="K77" s="5">
        <f t="shared" si="3"/>
        <v>4.1712624078624074</v>
      </c>
    </row>
    <row r="78" spans="1:11" x14ac:dyDescent="0.25">
      <c r="A78" s="1">
        <v>0.67500000000000004</v>
      </c>
      <c r="B78" s="1">
        <v>1.2996789999999999E-4</v>
      </c>
      <c r="C78" s="5"/>
      <c r="J78">
        <f t="shared" si="2"/>
        <v>-8.7728332499999997E-5</v>
      </c>
      <c r="K78" s="5">
        <f t="shared" si="3"/>
        <v>6.3866289926289923</v>
      </c>
    </row>
    <row r="79" spans="1:11" x14ac:dyDescent="0.25">
      <c r="A79" s="1">
        <v>0.7</v>
      </c>
      <c r="B79" s="1">
        <v>1.7997999999999999E-4</v>
      </c>
      <c r="C79" s="5"/>
      <c r="J79">
        <f t="shared" si="2"/>
        <v>-1.25986E-4</v>
      </c>
      <c r="K79" s="5">
        <f t="shared" si="3"/>
        <v>8.8442260442260441</v>
      </c>
    </row>
    <row r="80" spans="1:11" x14ac:dyDescent="0.25">
      <c r="A80" s="1">
        <v>0.72499999999999998</v>
      </c>
      <c r="B80" s="1">
        <v>2.3503900000000001E-4</v>
      </c>
      <c r="C80" s="5"/>
      <c r="J80">
        <f t="shared" si="2"/>
        <v>-1.70403275E-4</v>
      </c>
      <c r="K80" s="5">
        <f t="shared" si="3"/>
        <v>11.54982800982801</v>
      </c>
    </row>
    <row r="81" spans="1:11" x14ac:dyDescent="0.25">
      <c r="A81" s="1">
        <v>0.75</v>
      </c>
      <c r="B81" s="1">
        <v>2.9469339999999998E-4</v>
      </c>
      <c r="C81" s="5"/>
      <c r="J81">
        <f t="shared" si="2"/>
        <v>-2.2102004999999998E-4</v>
      </c>
      <c r="K81" s="5">
        <f t="shared" si="3"/>
        <v>14.481248157248157</v>
      </c>
    </row>
    <row r="82" spans="1:11" x14ac:dyDescent="0.25">
      <c r="A82" s="1">
        <v>0.77500000000000002</v>
      </c>
      <c r="B82" s="1">
        <v>3.5872790000000002E-4</v>
      </c>
      <c r="C82" s="5"/>
      <c r="J82">
        <f t="shared" si="2"/>
        <v>-2.7801412250000004E-4</v>
      </c>
      <c r="K82" s="5">
        <f t="shared" si="3"/>
        <v>17.627906633906637</v>
      </c>
    </row>
    <row r="83" spans="1:11" x14ac:dyDescent="0.25">
      <c r="A83" s="1">
        <v>0.8</v>
      </c>
      <c r="B83" s="1">
        <v>4.2696299999999998E-4</v>
      </c>
      <c r="C83" s="5"/>
      <c r="J83">
        <f t="shared" si="2"/>
        <v>-3.415704E-4</v>
      </c>
      <c r="K83" s="5">
        <f t="shared" si="3"/>
        <v>20.980982800982801</v>
      </c>
    </row>
    <row r="84" spans="1:11" x14ac:dyDescent="0.25">
      <c r="A84" s="1">
        <v>0.82499999999999996</v>
      </c>
      <c r="B84" s="1">
        <v>4.9897560000000001E-4</v>
      </c>
      <c r="C84" s="5"/>
      <c r="J84">
        <f t="shared" si="2"/>
        <v>-4.1165487000000001E-4</v>
      </c>
      <c r="K84" s="5">
        <f t="shared" si="3"/>
        <v>24.519685503685505</v>
      </c>
    </row>
    <row r="85" spans="1:11" x14ac:dyDescent="0.25">
      <c r="A85" s="1">
        <v>0.85</v>
      </c>
      <c r="B85" s="1">
        <v>5.7464289999999997E-4</v>
      </c>
      <c r="C85" s="5"/>
      <c r="J85">
        <f t="shared" si="2"/>
        <v>-4.88446465E-4</v>
      </c>
      <c r="K85" s="5">
        <f t="shared" si="3"/>
        <v>28.237980343980343</v>
      </c>
    </row>
    <row r="86" spans="1:11" x14ac:dyDescent="0.25">
      <c r="A86" s="1">
        <v>0.875</v>
      </c>
      <c r="B86" s="1">
        <v>6.5348489999999995E-4</v>
      </c>
      <c r="C86" s="5"/>
      <c r="J86">
        <f t="shared" si="2"/>
        <v>-5.7179928749999994E-4</v>
      </c>
      <c r="K86" s="5">
        <f t="shared" si="3"/>
        <v>32.112280098280095</v>
      </c>
    </row>
    <row r="87" spans="1:11" x14ac:dyDescent="0.25">
      <c r="A87" s="1">
        <v>0.9</v>
      </c>
      <c r="B87" s="1">
        <v>7.3532109999999997E-4</v>
      </c>
      <c r="C87" s="5"/>
      <c r="J87">
        <f t="shared" si="2"/>
        <v>-6.6178899000000002E-4</v>
      </c>
      <c r="K87" s="5">
        <f t="shared" si="3"/>
        <v>36.133714987714988</v>
      </c>
    </row>
    <row r="88" spans="1:11" x14ac:dyDescent="0.25">
      <c r="A88" s="1">
        <v>0.92500000000000004</v>
      </c>
      <c r="B88" s="1">
        <v>8.2071620000000005E-4</v>
      </c>
      <c r="C88" s="5"/>
      <c r="J88">
        <f t="shared" si="2"/>
        <v>-7.5916248500000009E-4</v>
      </c>
      <c r="K88" s="5">
        <f t="shared" si="3"/>
        <v>40.3300343980344</v>
      </c>
    </row>
    <row r="89" spans="1:11" x14ac:dyDescent="0.25">
      <c r="A89" s="1">
        <v>0.95</v>
      </c>
      <c r="B89" s="1">
        <v>9.0844329999999998E-4</v>
      </c>
      <c r="C89" s="5"/>
      <c r="J89">
        <f t="shared" si="2"/>
        <v>-8.6302113499999995E-4</v>
      </c>
      <c r="K89" s="5">
        <f t="shared" si="3"/>
        <v>44.640948402948403</v>
      </c>
    </row>
    <row r="90" spans="1:11" x14ac:dyDescent="0.25">
      <c r="A90" s="1">
        <v>0.97499999999999998</v>
      </c>
      <c r="B90" s="1">
        <v>9.9924309999999995E-4</v>
      </c>
      <c r="C90" s="5"/>
      <c r="J90">
        <f t="shared" si="2"/>
        <v>-9.7426202249999995E-4</v>
      </c>
      <c r="K90" s="5">
        <f t="shared" si="3"/>
        <v>49.102855036855033</v>
      </c>
    </row>
    <row r="91" spans="1:11" x14ac:dyDescent="0.25">
      <c r="A91" s="1">
        <v>1</v>
      </c>
      <c r="B91" s="1">
        <v>1.0997380000000001E-3</v>
      </c>
      <c r="C91" s="5"/>
      <c r="J91">
        <f t="shared" si="2"/>
        <v>-1.0997380000000001E-3</v>
      </c>
      <c r="K91" s="5">
        <f t="shared" si="3"/>
        <v>54.041179361179367</v>
      </c>
    </row>
    <row r="92" spans="1:11" x14ac:dyDescent="0.25">
      <c r="A92" s="1">
        <v>1</v>
      </c>
      <c r="B92" s="1">
        <v>1.1061980000000001E-3</v>
      </c>
      <c r="C92" s="5"/>
      <c r="J92">
        <f t="shared" si="2"/>
        <v>-1.1061980000000001E-3</v>
      </c>
      <c r="K92" s="5">
        <f t="shared" si="3"/>
        <v>54.358624078624082</v>
      </c>
    </row>
    <row r="93" spans="1:11" x14ac:dyDescent="0.25">
      <c r="A93" s="1">
        <v>0.97499999999999998</v>
      </c>
      <c r="B93" s="1">
        <v>1.0239380000000001E-3</v>
      </c>
      <c r="C93" s="5"/>
      <c r="J93">
        <f t="shared" si="2"/>
        <v>-9.9833954999999997E-4</v>
      </c>
      <c r="K93" s="5">
        <f t="shared" si="3"/>
        <v>50.31636363636364</v>
      </c>
    </row>
    <row r="94" spans="1:11" x14ac:dyDescent="0.25">
      <c r="A94" s="1">
        <v>0.95</v>
      </c>
      <c r="B94" s="1">
        <v>9.3975489999999998E-4</v>
      </c>
      <c r="C94" s="5"/>
      <c r="J94">
        <f t="shared" si="2"/>
        <v>-8.9276715499999996E-4</v>
      </c>
      <c r="K94" s="5">
        <f t="shared" si="3"/>
        <v>46.179601965601961</v>
      </c>
    </row>
    <row r="95" spans="1:11" x14ac:dyDescent="0.25">
      <c r="A95" s="1">
        <v>0.92500000000000004</v>
      </c>
      <c r="B95" s="1">
        <v>8.5562140000000001E-4</v>
      </c>
      <c r="C95" s="5"/>
      <c r="J95">
        <f t="shared" si="2"/>
        <v>-7.9144979500000003E-4</v>
      </c>
      <c r="K95" s="5">
        <f t="shared" si="3"/>
        <v>42.045277641277643</v>
      </c>
    </row>
    <row r="96" spans="1:11" x14ac:dyDescent="0.25">
      <c r="A96" s="1">
        <v>0.9</v>
      </c>
      <c r="B96" s="1">
        <v>7.7181329999999999E-4</v>
      </c>
      <c r="C96" s="5"/>
      <c r="J96">
        <f t="shared" si="2"/>
        <v>-6.9463197000000005E-4</v>
      </c>
      <c r="K96" s="5">
        <f t="shared" si="3"/>
        <v>37.926943488943493</v>
      </c>
    </row>
    <row r="97" spans="1:11" x14ac:dyDescent="0.25">
      <c r="A97" s="1">
        <v>0.875</v>
      </c>
      <c r="B97" s="1">
        <v>6.8877140000000005E-4</v>
      </c>
      <c r="C97" s="5"/>
      <c r="J97">
        <f t="shared" si="2"/>
        <v>-6.026749750000001E-4</v>
      </c>
      <c r="K97" s="5">
        <f t="shared" si="3"/>
        <v>33.846260442260444</v>
      </c>
    </row>
    <row r="98" spans="1:11" x14ac:dyDescent="0.25">
      <c r="A98" s="1">
        <v>0.85</v>
      </c>
      <c r="B98" s="1">
        <v>6.0753900000000004E-4</v>
      </c>
      <c r="C98" s="5"/>
      <c r="J98">
        <f t="shared" si="2"/>
        <v>-5.1640815000000004E-4</v>
      </c>
      <c r="K98" s="5">
        <f t="shared" si="3"/>
        <v>29.854496314496316</v>
      </c>
    </row>
    <row r="99" spans="1:11" x14ac:dyDescent="0.25">
      <c r="A99" s="1">
        <v>0.82499999999999996</v>
      </c>
      <c r="B99" s="1">
        <v>5.2808789999999998E-4</v>
      </c>
      <c r="C99" s="5"/>
      <c r="J99">
        <f t="shared" si="2"/>
        <v>-4.3567251749999995E-4</v>
      </c>
      <c r="K99" s="5">
        <f t="shared" si="3"/>
        <v>25.950265356265355</v>
      </c>
    </row>
    <row r="100" spans="1:11" x14ac:dyDescent="0.25">
      <c r="A100" s="1">
        <v>0.8</v>
      </c>
      <c r="B100" s="1">
        <v>4.5146299999999998E-4</v>
      </c>
      <c r="C100" s="5"/>
      <c r="J100">
        <f t="shared" si="2"/>
        <v>-3.6117039999999999E-4</v>
      </c>
      <c r="K100" s="5">
        <f t="shared" si="3"/>
        <v>22.184914004914006</v>
      </c>
    </row>
    <row r="101" spans="1:11" x14ac:dyDescent="0.25">
      <c r="A101" s="1">
        <v>0.77500000000000002</v>
      </c>
      <c r="B101" s="1">
        <v>3.781926E-4</v>
      </c>
      <c r="C101" s="5"/>
      <c r="J101">
        <f t="shared" si="2"/>
        <v>-2.9309926500000003E-4</v>
      </c>
      <c r="K101" s="5">
        <f t="shared" si="3"/>
        <v>18.584402948402946</v>
      </c>
    </row>
    <row r="102" spans="1:11" x14ac:dyDescent="0.25">
      <c r="A102" s="1">
        <v>0.75</v>
      </c>
      <c r="B102" s="1">
        <v>3.0897679999999998E-4</v>
      </c>
      <c r="C102" s="5"/>
      <c r="J102">
        <f t="shared" si="2"/>
        <v>-2.317326E-4</v>
      </c>
      <c r="K102" s="5">
        <f t="shared" si="3"/>
        <v>15.183135135135135</v>
      </c>
    </row>
    <row r="103" spans="1:11" x14ac:dyDescent="0.25">
      <c r="A103" s="1">
        <v>0.72499999999999998</v>
      </c>
      <c r="B103" s="1">
        <v>2.443651E-4</v>
      </c>
      <c r="C103" s="5"/>
      <c r="J103">
        <f t="shared" si="2"/>
        <v>-1.771646975E-4</v>
      </c>
      <c r="K103" s="5">
        <f t="shared" si="3"/>
        <v>12.008113022113022</v>
      </c>
    </row>
    <row r="104" spans="1:11" x14ac:dyDescent="0.25">
      <c r="A104" s="1">
        <v>0.7</v>
      </c>
      <c r="B104" s="1">
        <v>1.8485689999999999E-4</v>
      </c>
      <c r="C104" s="5"/>
      <c r="J104">
        <f t="shared" si="2"/>
        <v>-1.2939982999999998E-4</v>
      </c>
      <c r="K104" s="5">
        <f t="shared" si="3"/>
        <v>9.08387714987715</v>
      </c>
    </row>
    <row r="105" spans="1:11" x14ac:dyDescent="0.25">
      <c r="A105" s="1">
        <v>0.67500000000000004</v>
      </c>
      <c r="B105" s="1">
        <v>1.312489E-4</v>
      </c>
      <c r="C105" s="5"/>
      <c r="J105">
        <f t="shared" si="2"/>
        <v>-8.8593007500000008E-5</v>
      </c>
      <c r="K105" s="5">
        <f t="shared" si="3"/>
        <v>6.4495773955773954</v>
      </c>
    </row>
    <row r="106" spans="1:11" x14ac:dyDescent="0.25">
      <c r="A106" s="1">
        <v>0.65</v>
      </c>
      <c r="B106" s="1">
        <v>8.3224580000000001E-5</v>
      </c>
      <c r="C106" s="5"/>
      <c r="J106">
        <f t="shared" si="2"/>
        <v>-5.4095977000000002E-5</v>
      </c>
      <c r="K106" s="5">
        <f t="shared" si="3"/>
        <v>4.0896599508599509</v>
      </c>
    </row>
    <row r="107" spans="1:11" x14ac:dyDescent="0.25">
      <c r="A107" s="1">
        <v>0.625</v>
      </c>
      <c r="B107" s="1">
        <v>4.1862749999999998E-5</v>
      </c>
      <c r="C107" s="5"/>
      <c r="J107">
        <f t="shared" si="2"/>
        <v>-2.6164218749999999E-5</v>
      </c>
      <c r="K107" s="5">
        <f t="shared" si="3"/>
        <v>2.0571375921375918</v>
      </c>
    </row>
    <row r="108" spans="1:11" x14ac:dyDescent="0.25">
      <c r="A108" s="1">
        <v>0.6</v>
      </c>
      <c r="B108" s="1">
        <v>6.1893299999999997E-6</v>
      </c>
      <c r="C108" s="5"/>
      <c r="J108">
        <f t="shared" si="2"/>
        <v>-3.7135979999999998E-6</v>
      </c>
      <c r="K108" s="5">
        <f t="shared" si="3"/>
        <v>0.30414398034398032</v>
      </c>
    </row>
    <row r="109" spans="1:11" x14ac:dyDescent="0.25">
      <c r="A109" s="1">
        <v>0.57499999999999996</v>
      </c>
      <c r="B109" s="1">
        <v>-2.4847549999999999E-5</v>
      </c>
      <c r="C109" s="5"/>
      <c r="J109">
        <f t="shared" si="2"/>
        <v>1.4287341249999999E-5</v>
      </c>
      <c r="K109" s="5">
        <f t="shared" si="3"/>
        <v>-1.221009828009828</v>
      </c>
    </row>
    <row r="110" spans="1:11" x14ac:dyDescent="0.25">
      <c r="A110" s="1">
        <v>0.55000000000000004</v>
      </c>
      <c r="B110" s="1">
        <v>-5.122357E-5</v>
      </c>
      <c r="C110" s="5"/>
      <c r="J110">
        <f t="shared" si="2"/>
        <v>2.8172963500000003E-5</v>
      </c>
      <c r="K110" s="5">
        <f t="shared" si="3"/>
        <v>-2.5171287469287469</v>
      </c>
    </row>
    <row r="111" spans="1:11" x14ac:dyDescent="0.25">
      <c r="A111" s="1">
        <v>0.52500000000000002</v>
      </c>
      <c r="B111" s="1">
        <v>-7.4584309999999997E-5</v>
      </c>
      <c r="C111" s="5"/>
      <c r="J111">
        <f t="shared" si="2"/>
        <v>3.9156762749999997E-5</v>
      </c>
      <c r="K111" s="5">
        <f t="shared" si="3"/>
        <v>-3.6650766584766585</v>
      </c>
    </row>
    <row r="112" spans="1:11" x14ac:dyDescent="0.25">
      <c r="A112" s="1">
        <v>0.5</v>
      </c>
      <c r="B112" s="1">
        <v>-9.5741499999999998E-5</v>
      </c>
      <c r="C112" s="5"/>
      <c r="J112">
        <f t="shared" si="2"/>
        <v>4.7870749999999999E-5</v>
      </c>
      <c r="K112" s="5">
        <f t="shared" si="3"/>
        <v>-4.7047420147420143</v>
      </c>
    </row>
    <row r="113" spans="1:11" x14ac:dyDescent="0.25">
      <c r="A113" s="1">
        <v>0.47499999999999998</v>
      </c>
      <c r="B113" s="1">
        <v>-1.150577E-4</v>
      </c>
      <c r="C113" s="5"/>
      <c r="J113">
        <f t="shared" si="2"/>
        <v>5.4652407499999996E-5</v>
      </c>
      <c r="K113" s="5">
        <f t="shared" si="3"/>
        <v>-5.6539410319410317</v>
      </c>
    </row>
    <row r="114" spans="1:11" x14ac:dyDescent="0.25">
      <c r="A114" s="1">
        <v>0.45</v>
      </c>
      <c r="B114" s="1">
        <v>-1.3277419999999999E-4</v>
      </c>
      <c r="C114" s="5"/>
      <c r="J114">
        <f t="shared" si="2"/>
        <v>5.9748389999999998E-5</v>
      </c>
      <c r="K114" s="5">
        <f t="shared" si="3"/>
        <v>-6.5245307125307113</v>
      </c>
    </row>
    <row r="115" spans="1:11" x14ac:dyDescent="0.25">
      <c r="A115" s="1">
        <v>0.42499999999999999</v>
      </c>
      <c r="B115" s="1">
        <v>-1.5012200000000001E-4</v>
      </c>
      <c r="C115" s="5"/>
      <c r="J115">
        <f t="shared" si="2"/>
        <v>6.380185E-5</v>
      </c>
      <c r="K115" s="5">
        <f t="shared" si="3"/>
        <v>-7.3770024570024573</v>
      </c>
    </row>
    <row r="116" spans="1:11" x14ac:dyDescent="0.25">
      <c r="A116" s="1">
        <v>0.4</v>
      </c>
      <c r="B116" s="1">
        <v>-1.653724E-4</v>
      </c>
      <c r="C116" s="5"/>
      <c r="J116">
        <f t="shared" si="2"/>
        <v>6.6148960000000004E-5</v>
      </c>
      <c r="K116" s="5">
        <f t="shared" si="3"/>
        <v>-8.1264078624078628</v>
      </c>
    </row>
    <row r="117" spans="1:11" x14ac:dyDescent="0.25">
      <c r="A117" s="1">
        <v>0.375</v>
      </c>
      <c r="B117" s="1">
        <v>-1.806957E-4</v>
      </c>
      <c r="C117" s="5"/>
      <c r="J117">
        <f t="shared" si="2"/>
        <v>6.7760887499999993E-5</v>
      </c>
      <c r="K117" s="5">
        <f t="shared" si="3"/>
        <v>-8.8793955773955773</v>
      </c>
    </row>
    <row r="118" spans="1:11" x14ac:dyDescent="0.25">
      <c r="A118" s="1">
        <v>0.35</v>
      </c>
      <c r="B118" s="1">
        <v>-1.9577989999999999E-4</v>
      </c>
      <c r="C118" s="5"/>
      <c r="J118">
        <f t="shared" si="2"/>
        <v>6.8522964999999999E-5</v>
      </c>
      <c r="K118" s="5">
        <f t="shared" si="3"/>
        <v>-9.6206339066339055</v>
      </c>
    </row>
    <row r="119" spans="1:11" x14ac:dyDescent="0.25">
      <c r="A119" s="1">
        <v>0.32500000000000001</v>
      </c>
      <c r="B119" s="1">
        <v>-2.1008809999999999E-4</v>
      </c>
      <c r="C119" s="5"/>
      <c r="J119">
        <f t="shared" si="2"/>
        <v>6.8278632500000006E-5</v>
      </c>
      <c r="K119" s="5">
        <f t="shared" si="3"/>
        <v>-10.323739557739557</v>
      </c>
    </row>
    <row r="120" spans="1:11" x14ac:dyDescent="0.25">
      <c r="A120" s="1">
        <v>0.3</v>
      </c>
      <c r="B120" s="1">
        <v>-2.2338650000000001E-4</v>
      </c>
      <c r="C120" s="5"/>
      <c r="J120">
        <f t="shared" si="2"/>
        <v>6.7015950000000007E-5</v>
      </c>
      <c r="K120" s="5">
        <f t="shared" si="3"/>
        <v>-10.977223587223587</v>
      </c>
    </row>
    <row r="121" spans="1:11" x14ac:dyDescent="0.25">
      <c r="A121" s="1">
        <v>0.27500000000000002</v>
      </c>
      <c r="B121" s="1">
        <v>-2.3664810000000001E-4</v>
      </c>
      <c r="C121" s="5"/>
      <c r="J121">
        <f t="shared" si="2"/>
        <v>6.5078227500000002E-5</v>
      </c>
      <c r="K121" s="5">
        <f t="shared" si="3"/>
        <v>-11.628899262899262</v>
      </c>
    </row>
    <row r="122" spans="1:11" x14ac:dyDescent="0.25">
      <c r="A122" s="1">
        <v>0.25</v>
      </c>
      <c r="B122" s="1">
        <v>-2.491034E-4</v>
      </c>
      <c r="C122" s="5"/>
      <c r="J122">
        <f t="shared" si="2"/>
        <v>6.2275850000000001E-5</v>
      </c>
      <c r="K122" s="5">
        <f t="shared" si="3"/>
        <v>-12.240953316953316</v>
      </c>
    </row>
    <row r="123" spans="1:11" x14ac:dyDescent="0.25">
      <c r="A123" s="1">
        <v>0.22500000000000001</v>
      </c>
      <c r="B123" s="1">
        <v>-2.612944E-4</v>
      </c>
      <c r="C123" s="5"/>
      <c r="J123">
        <f t="shared" si="2"/>
        <v>5.8791240000000003E-5</v>
      </c>
      <c r="K123" s="5">
        <f t="shared" si="3"/>
        <v>-12.840019656019654</v>
      </c>
    </row>
    <row r="124" spans="1:11" x14ac:dyDescent="0.25">
      <c r="A124" s="1">
        <v>0.2</v>
      </c>
      <c r="B124" s="1">
        <v>-2.7333080000000002E-4</v>
      </c>
      <c r="C124" s="5"/>
      <c r="J124">
        <f t="shared" si="2"/>
        <v>5.4666160000000006E-5</v>
      </c>
      <c r="K124" s="5">
        <f t="shared" si="3"/>
        <v>-13.431488943488946</v>
      </c>
    </row>
    <row r="125" spans="1:11" x14ac:dyDescent="0.25">
      <c r="A125" s="1">
        <v>0.17499999999999999</v>
      </c>
      <c r="B125" s="1">
        <v>-2.8575019999999999E-4</v>
      </c>
      <c r="C125" s="5"/>
      <c r="J125">
        <f t="shared" si="2"/>
        <v>5.0006284999999995E-5</v>
      </c>
      <c r="K125" s="5">
        <f t="shared" si="3"/>
        <v>-14.04177886977887</v>
      </c>
    </row>
    <row r="126" spans="1:11" x14ac:dyDescent="0.25">
      <c r="A126" s="1">
        <v>0.15</v>
      </c>
      <c r="B126" s="1">
        <v>-2.9634060000000001E-4</v>
      </c>
      <c r="C126" s="5"/>
      <c r="J126">
        <f t="shared" si="2"/>
        <v>4.4451089999999998E-5</v>
      </c>
      <c r="K126" s="5">
        <f t="shared" si="3"/>
        <v>-14.562191646191646</v>
      </c>
    </row>
    <row r="127" spans="1:11" x14ac:dyDescent="0.25">
      <c r="A127" s="1">
        <v>0.125</v>
      </c>
      <c r="B127" s="1">
        <v>-3.0787179999999998E-4</v>
      </c>
      <c r="C127" s="5"/>
      <c r="J127">
        <f t="shared" si="2"/>
        <v>3.8483974999999998E-5</v>
      </c>
      <c r="K127" s="5">
        <f t="shared" si="3"/>
        <v>-15.12883538083538</v>
      </c>
    </row>
    <row r="128" spans="1:11" x14ac:dyDescent="0.25">
      <c r="A128" s="1">
        <v>0.1</v>
      </c>
      <c r="B128" s="1">
        <v>-3.1842129999999999E-4</v>
      </c>
      <c r="C128" s="5"/>
      <c r="J128">
        <f t="shared" si="2"/>
        <v>3.184213E-5</v>
      </c>
      <c r="K128" s="5">
        <f t="shared" si="3"/>
        <v>-15.647238329238327</v>
      </c>
    </row>
    <row r="129" spans="1:11" x14ac:dyDescent="0.25">
      <c r="A129" s="1">
        <v>7.4999999999999997E-2</v>
      </c>
      <c r="B129" s="1">
        <v>-3.286521E-4</v>
      </c>
      <c r="C129" s="5"/>
      <c r="J129">
        <f t="shared" si="2"/>
        <v>2.4648907500000001E-5</v>
      </c>
      <c r="K129" s="5">
        <f t="shared" si="3"/>
        <v>-16.149980343980346</v>
      </c>
    </row>
    <row r="130" spans="1:11" x14ac:dyDescent="0.25">
      <c r="A130" s="1">
        <v>0.05</v>
      </c>
      <c r="B130" s="1">
        <v>-3.3968939999999998E-4</v>
      </c>
      <c r="C130" s="5"/>
      <c r="J130">
        <f t="shared" si="2"/>
        <v>1.6984470000000001E-5</v>
      </c>
      <c r="K130" s="5">
        <f t="shared" si="3"/>
        <v>-16.692353808353808</v>
      </c>
    </row>
    <row r="131" spans="1:11" x14ac:dyDescent="0.25">
      <c r="A131" s="1">
        <v>2.5000000000000001E-2</v>
      </c>
      <c r="B131" s="1">
        <v>-3.4987640000000002E-4</v>
      </c>
      <c r="C131" s="5"/>
      <c r="J131">
        <f t="shared" si="2"/>
        <v>8.7469100000000016E-6</v>
      </c>
      <c r="K131" s="5">
        <f t="shared" si="3"/>
        <v>-17.192943488943492</v>
      </c>
    </row>
    <row r="132" spans="1:11" x14ac:dyDescent="0.25">
      <c r="A132" s="1">
        <v>0</v>
      </c>
      <c r="B132" s="1">
        <v>-3.5906959999999999E-4</v>
      </c>
      <c r="C132" s="5"/>
      <c r="J132">
        <f t="shared" si="2"/>
        <v>0</v>
      </c>
      <c r="K132" s="5">
        <f t="shared" si="3"/>
        <v>-17.644697788697787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3" priority="1" stopIfTrue="1" operator="equal">
      <formula>0</formula>
    </cfRule>
  </conditionalFormatting>
  <conditionalFormatting sqref="E23:E24">
    <cfRule type="cellIs" dxfId="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abSelected="1"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77</v>
      </c>
    </row>
    <row r="3" spans="1:16" x14ac:dyDescent="0.25">
      <c r="C3" s="2" t="s">
        <v>2</v>
      </c>
      <c r="D3" t="s">
        <v>77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-3.5000000000000001E-3</v>
      </c>
      <c r="B10" s="1">
        <v>-3.5697110000000002E-4</v>
      </c>
      <c r="C10" s="5"/>
      <c r="D10" s="2" t="s">
        <v>17</v>
      </c>
      <c r="E10" s="6">
        <f>-F10*1000/$D$7</f>
        <v>17.633740198696724</v>
      </c>
      <c r="F10" s="4">
        <f>((INDEX(A10:B11,1,2)+INDEX(A10:B11,2,2))-((INDEX(A10:B11,1,2)-INDEX(A10:B11,2,2))/(INDEX(A10:B11,1,1)-INDEX(A10:B11,2,1))*(INDEX(A10:B11,1,1)+INDEX(A10:B11,2,1))))/2</f>
        <v>-3.588466130434783E-4</v>
      </c>
      <c r="G10" t="s">
        <v>18</v>
      </c>
      <c r="H10" t="s">
        <v>19</v>
      </c>
      <c r="J10">
        <f t="shared" ref="J10:J73" si="0">-(B10*A10)</f>
        <v>-1.2493988500000001E-6</v>
      </c>
      <c r="K10" s="5">
        <f t="shared" ref="K10:K73" si="1">B10*1000/$D$7</f>
        <v>-17.541577395577399</v>
      </c>
      <c r="L10" s="2" t="s">
        <v>20</v>
      </c>
      <c r="M10" s="1">
        <f>MAX(E14:E15)/20</f>
        <v>2.6169830015093813E-2</v>
      </c>
      <c r="N10" s="7">
        <f>-E10</f>
        <v>-17.633740198696724</v>
      </c>
      <c r="O10" s="7">
        <f>-E11</f>
        <v>-11.425216059386271</v>
      </c>
      <c r="P10" s="7">
        <f>-E12</f>
        <v>-12.703582205029013</v>
      </c>
    </row>
    <row r="11" spans="1:16" x14ac:dyDescent="0.25">
      <c r="A11" s="1">
        <v>-2.6499999999999999E-2</v>
      </c>
      <c r="B11" s="1">
        <v>-3.4464629999999999E-4</v>
      </c>
      <c r="C11" s="5"/>
      <c r="D11" s="2" t="s">
        <v>21</v>
      </c>
      <c r="E11" s="6">
        <f>-F11*1000/$D$7</f>
        <v>11.425216059386271</v>
      </c>
      <c r="F11" s="4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-2.3250314680851061E-4</v>
      </c>
      <c r="G11" s="5" t="s">
        <v>58</v>
      </c>
      <c r="H11" t="s">
        <v>59</v>
      </c>
      <c r="J11">
        <f t="shared" si="0"/>
        <v>-9.1331269499999987E-6</v>
      </c>
      <c r="K11" s="5">
        <f t="shared" si="1"/>
        <v>-16.935936117936116</v>
      </c>
      <c r="L11" s="2"/>
      <c r="M11" s="1">
        <f>-MAX(E15:E16)/20</f>
        <v>-2.6169830015093813E-2</v>
      </c>
      <c r="N11" s="7">
        <f>-E10</f>
        <v>-17.633740198696724</v>
      </c>
      <c r="O11" s="7">
        <f>-E11</f>
        <v>-11.425216059386271</v>
      </c>
      <c r="P11" s="7">
        <f>-E12</f>
        <v>-12.703582205029013</v>
      </c>
    </row>
    <row r="12" spans="1:16" x14ac:dyDescent="0.25">
      <c r="A12" s="1">
        <v>-0.05</v>
      </c>
      <c r="B12" s="1">
        <v>-3.390418E-4</v>
      </c>
      <c r="C12" s="5"/>
      <c r="D12" s="2" t="s">
        <v>24</v>
      </c>
      <c r="E12" s="6">
        <f>-F12*1000/$D$7</f>
        <v>12.703582205029013</v>
      </c>
      <c r="F12" s="4">
        <f>((INDEX(A131:B132,1,2)+INDEX(A131:B132,2,2))-((INDEX(A131:B132,1,2)-INDEX(A131:B132,2,2))/(INDEX(A131:B132,1,1)-INDEX(A131:B132,2,1))*(INDEX(A131:B132,1,1)+INDEX(A131:B132,2,1))))/2</f>
        <v>-2.5851789787234043E-4</v>
      </c>
      <c r="G12" t="s">
        <v>25</v>
      </c>
      <c r="H12" t="s">
        <v>26</v>
      </c>
      <c r="J12">
        <f t="shared" si="0"/>
        <v>-1.6952089999999999E-5</v>
      </c>
      <c r="K12" s="5">
        <f t="shared" si="1"/>
        <v>-16.660530712530711</v>
      </c>
      <c r="L12" s="2"/>
    </row>
    <row r="13" spans="1:16" x14ac:dyDescent="0.25">
      <c r="A13" s="1">
        <v>-7.3499999999999996E-2</v>
      </c>
      <c r="B13" s="1">
        <v>-3.3447560000000003E-4</v>
      </c>
      <c r="C13" s="5"/>
      <c r="E13" s="4" t="s">
        <v>27</v>
      </c>
      <c r="F13" s="5"/>
      <c r="J13">
        <f t="shared" si="0"/>
        <v>-2.45839566E-5</v>
      </c>
      <c r="K13" s="5">
        <f t="shared" si="1"/>
        <v>-16.436147420147421</v>
      </c>
      <c r="L13" s="2" t="s">
        <v>28</v>
      </c>
      <c r="M13" s="7">
        <f>E14</f>
        <v>0.49365029935299076</v>
      </c>
      <c r="N13" s="7">
        <f>-MAX(E10:E12)/15</f>
        <v>-1.175582679913115</v>
      </c>
    </row>
    <row r="14" spans="1:16" x14ac:dyDescent="0.25">
      <c r="A14" s="1">
        <v>-9.6500000000000002E-2</v>
      </c>
      <c r="B14" s="1">
        <v>-3.3556269999999999E-4</v>
      </c>
      <c r="C14" s="5"/>
      <c r="D14" s="2" t="s">
        <v>29</v>
      </c>
      <c r="E14" s="6">
        <f>F14</f>
        <v>0.49365029935299076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0.49365029935299076</v>
      </c>
      <c r="G14" s="5" t="s">
        <v>60</v>
      </c>
      <c r="H14" t="s">
        <v>61</v>
      </c>
      <c r="J14">
        <f t="shared" si="0"/>
        <v>-3.2381800550000003E-5</v>
      </c>
      <c r="K14" s="5">
        <f t="shared" si="1"/>
        <v>-16.489567567567565</v>
      </c>
      <c r="L14" s="2"/>
      <c r="M14">
        <f>E14</f>
        <v>0.49365029935299076</v>
      </c>
      <c r="N14" s="7">
        <f>MAX(E10:E12)/15</f>
        <v>1.175582679913115</v>
      </c>
    </row>
    <row r="15" spans="1:16" x14ac:dyDescent="0.25">
      <c r="A15" s="1">
        <v>-0.12</v>
      </c>
      <c r="B15" s="1">
        <v>-3.3350879999999999E-4</v>
      </c>
      <c r="C15" s="5"/>
      <c r="D15" s="2" t="s">
        <v>32</v>
      </c>
      <c r="E15" s="4">
        <f>F15</f>
        <v>0.52339660030187629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0.52339660030187629</v>
      </c>
      <c r="G15" s="5" t="s">
        <v>62</v>
      </c>
      <c r="H15" t="s">
        <v>63</v>
      </c>
      <c r="J15">
        <f t="shared" si="0"/>
        <v>-4.0021055999999995E-5</v>
      </c>
      <c r="K15" s="5">
        <f t="shared" si="1"/>
        <v>-16.388638820638821</v>
      </c>
      <c r="L15" s="2"/>
      <c r="M15" s="7">
        <f>E15</f>
        <v>0.52339660030187629</v>
      </c>
      <c r="N15" s="7">
        <f>-MAX(E10:E12)/15</f>
        <v>-1.175582679913115</v>
      </c>
    </row>
    <row r="16" spans="1:16" x14ac:dyDescent="0.25">
      <c r="A16" s="1">
        <v>-0.14349999999999999</v>
      </c>
      <c r="B16" s="1">
        <v>-3.3530350000000002E-4</v>
      </c>
      <c r="C16" s="5"/>
      <c r="E16" s="4"/>
      <c r="J16">
        <f t="shared" si="0"/>
        <v>-4.8116052249999999E-5</v>
      </c>
      <c r="K16" s="5">
        <f t="shared" si="1"/>
        <v>-16.476830466830467</v>
      </c>
      <c r="L16" s="2"/>
      <c r="M16">
        <f>E15</f>
        <v>0.52339660030187629</v>
      </c>
      <c r="N16" s="7">
        <f>MAX(E10:E12)/15</f>
        <v>1.175582679913115</v>
      </c>
    </row>
    <row r="17" spans="1:19" x14ac:dyDescent="0.25">
      <c r="A17" s="1">
        <v>-0.16650000000000001</v>
      </c>
      <c r="B17" s="1">
        <v>-3.3480359999999999E-4</v>
      </c>
      <c r="C17" s="8"/>
      <c r="D17" s="2" t="s">
        <v>35</v>
      </c>
      <c r="E17" s="9">
        <f>F17</f>
        <v>0.27105566963263833</v>
      </c>
      <c r="F17">
        <f>(-1)*MAX(J27:J88)/F11/E14</f>
        <v>0.27105566963263833</v>
      </c>
      <c r="G17" t="s">
        <v>64</v>
      </c>
      <c r="J17">
        <f t="shared" si="0"/>
        <v>-5.5744799399999999E-5</v>
      </c>
      <c r="K17" s="5">
        <f t="shared" si="1"/>
        <v>-16.452265356265354</v>
      </c>
      <c r="L17" s="2"/>
      <c r="N17" s="7"/>
    </row>
    <row r="18" spans="1:19" x14ac:dyDescent="0.25">
      <c r="A18" s="1">
        <v>-0.19</v>
      </c>
      <c r="B18" s="1">
        <v>-3.3574270000000001E-4</v>
      </c>
      <c r="C18" s="8"/>
      <c r="D18" s="2" t="s">
        <v>37</v>
      </c>
      <c r="E18" s="9">
        <f>F18</f>
        <v>0.33918369414603528</v>
      </c>
      <c r="F18">
        <f>(-1)*MAX(J88:J130)/F12/E15</f>
        <v>0.33918369414603528</v>
      </c>
      <c r="G18" t="s">
        <v>65</v>
      </c>
      <c r="J18">
        <f t="shared" si="0"/>
        <v>-6.3791112999999995E-5</v>
      </c>
      <c r="K18" s="5">
        <f t="shared" si="1"/>
        <v>-16.498412776412778</v>
      </c>
      <c r="L18" s="2" t="s">
        <v>39</v>
      </c>
      <c r="M18" s="5">
        <v>0</v>
      </c>
      <c r="N18" s="5">
        <f>INDEX(K27:K88,MATCH(MAX(J27:J88),J27:J88,0),1)</f>
        <v>-4.4120363636363642</v>
      </c>
      <c r="O18" s="16"/>
      <c r="P18" s="16" t="s">
        <v>66</v>
      </c>
      <c r="Q18" s="17"/>
      <c r="R18" s="17"/>
      <c r="S18" s="17"/>
    </row>
    <row r="19" spans="1:19" x14ac:dyDescent="0.25">
      <c r="A19" s="1">
        <v>-0.2135</v>
      </c>
      <c r="B19" s="1">
        <v>-3.3861420000000001E-4</v>
      </c>
      <c r="C19" s="8"/>
      <c r="D19" s="2"/>
      <c r="J19">
        <f t="shared" si="0"/>
        <v>-7.2294131699999996E-5</v>
      </c>
      <c r="K19" s="5">
        <f t="shared" si="1"/>
        <v>-16.639518427518428</v>
      </c>
      <c r="L19" s="2"/>
      <c r="M19" s="5">
        <f>INDEX(A27:A88,MATCH(MAX(J27:J88),J27:J88,0),1)</f>
        <v>0.34649999999999997</v>
      </c>
      <c r="N19" s="5">
        <f>INDEX(K27:K88,MATCH(MAX(J27:J88),J27:J88,0),1)</f>
        <v>-4.4120363636363642</v>
      </c>
      <c r="O19" s="16" t="s">
        <v>67</v>
      </c>
      <c r="P19" s="16" t="s">
        <v>66</v>
      </c>
      <c r="Q19" s="17"/>
      <c r="R19" s="17"/>
      <c r="S19" s="17"/>
    </row>
    <row r="20" spans="1:19" x14ac:dyDescent="0.25">
      <c r="A20" s="1">
        <v>-0.23649999999999999</v>
      </c>
      <c r="B20" s="1">
        <v>-3.381298E-4</v>
      </c>
      <c r="C20" s="8"/>
      <c r="D20" s="2" t="s">
        <v>42</v>
      </c>
      <c r="E20" s="12">
        <f>F20</f>
        <v>1.5287706E-2</v>
      </c>
      <c r="F20">
        <f>MAX(J27:J88)/D5/D7*1000</f>
        <v>1.5287706E-2</v>
      </c>
      <c r="G20" t="s">
        <v>68</v>
      </c>
      <c r="J20">
        <f t="shared" si="0"/>
        <v>-7.9967697700000003E-5</v>
      </c>
      <c r="K20" s="5">
        <f t="shared" si="1"/>
        <v>-16.615714987714988</v>
      </c>
      <c r="M20" s="5">
        <f>INDEX(A27:A88,MATCH(MAX(J27:J88),J27:J88,0),1)</f>
        <v>0.34649999999999997</v>
      </c>
      <c r="N20" s="5">
        <v>0</v>
      </c>
      <c r="O20" s="16" t="s">
        <v>67</v>
      </c>
      <c r="P20" s="16"/>
      <c r="Q20" s="17"/>
      <c r="R20" s="17"/>
      <c r="S20" s="17"/>
    </row>
    <row r="21" spans="1:19" x14ac:dyDescent="0.25">
      <c r="A21" s="1">
        <v>-0.26</v>
      </c>
      <c r="B21" s="1">
        <v>-3.426511E-4</v>
      </c>
      <c r="C21" s="8"/>
      <c r="D21" s="2" t="s">
        <v>44</v>
      </c>
      <c r="E21" s="12">
        <f>F21</f>
        <v>2.2552363636363634E-2</v>
      </c>
      <c r="F21">
        <f>MAX(J88:J130)/D5/D7*1000</f>
        <v>2.2552363636363634E-2</v>
      </c>
      <c r="G21" t="s">
        <v>69</v>
      </c>
      <c r="J21">
        <f t="shared" si="0"/>
        <v>-8.9089286000000009E-5</v>
      </c>
      <c r="K21" s="5">
        <f t="shared" si="1"/>
        <v>-16.837891891891893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-0.28349999999999997</v>
      </c>
      <c r="B22" s="1">
        <v>-3.417092E-4</v>
      </c>
      <c r="C22" s="5"/>
      <c r="J22">
        <f t="shared" si="0"/>
        <v>-9.6874558199999997E-5</v>
      </c>
      <c r="K22" s="5">
        <f t="shared" si="1"/>
        <v>-16.791606879606878</v>
      </c>
      <c r="M22" s="5">
        <v>0</v>
      </c>
      <c r="N22" s="5">
        <f>INDEX(K88:K130,MATCH(MAX(J88:J130),J88:J130,0),1)</f>
        <v>-7.5174545454545463</v>
      </c>
      <c r="O22" s="16"/>
      <c r="P22" s="16" t="s">
        <v>70</v>
      </c>
      <c r="Q22" s="17"/>
      <c r="R22" s="17"/>
      <c r="S22" s="17"/>
    </row>
    <row r="23" spans="1:19" x14ac:dyDescent="0.25">
      <c r="A23" s="1">
        <v>-0.30649999999999999</v>
      </c>
      <c r="B23" s="1">
        <v>-3.4642069999999997E-4</v>
      </c>
      <c r="C23" s="5"/>
      <c r="D23" s="2" t="s">
        <v>47</v>
      </c>
      <c r="E23" s="13">
        <f>E11*E14*E17/D5-E20</f>
        <v>0</v>
      </c>
      <c r="J23">
        <f t="shared" si="0"/>
        <v>-1.0617794454999999E-4</v>
      </c>
      <c r="K23" s="5">
        <f t="shared" si="1"/>
        <v>-17.02313022113022</v>
      </c>
      <c r="M23" s="5">
        <f>INDEX(A88:A130,MATCH(MAX(J88:J130),J88:J130,0),1)</f>
        <v>0.3</v>
      </c>
      <c r="N23" s="5">
        <f>INDEX(K88:K130,MATCH(MAX(J88:J130),J88:J130,0),1)</f>
        <v>-7.5174545454545463</v>
      </c>
      <c r="O23" s="16" t="s">
        <v>71</v>
      </c>
      <c r="P23" s="16" t="s">
        <v>70</v>
      </c>
      <c r="Q23" s="17"/>
      <c r="R23" s="17"/>
      <c r="S23" s="17"/>
    </row>
    <row r="24" spans="1:19" x14ac:dyDescent="0.25">
      <c r="A24" s="1">
        <v>-0.33</v>
      </c>
      <c r="B24" s="1">
        <v>-3.457407E-4</v>
      </c>
      <c r="C24" s="5"/>
      <c r="E24" s="13">
        <f>E12*E15*E18/D5-E21</f>
        <v>0</v>
      </c>
      <c r="J24">
        <f t="shared" si="0"/>
        <v>-1.1409443100000001E-4</v>
      </c>
      <c r="K24" s="5">
        <f t="shared" si="1"/>
        <v>-16.98971498771499</v>
      </c>
      <c r="M24" s="5">
        <f>INDEX(A88:A130,MATCH(MAX(J88:J130),J88:J130,0),1)</f>
        <v>0.3</v>
      </c>
      <c r="N24" s="5">
        <v>0</v>
      </c>
      <c r="O24" s="16" t="s">
        <v>71</v>
      </c>
      <c r="P24" s="16"/>
      <c r="Q24" s="17"/>
      <c r="R24" s="17"/>
      <c r="S24" s="17"/>
    </row>
    <row r="25" spans="1:19" x14ac:dyDescent="0.25">
      <c r="A25" s="1">
        <v>-0.35349999999999998</v>
      </c>
      <c r="B25" s="1">
        <v>-3.4896660000000002E-4</v>
      </c>
      <c r="C25" s="14"/>
      <c r="J25">
        <f t="shared" si="0"/>
        <v>-1.233596931E-4</v>
      </c>
      <c r="K25" s="5">
        <f t="shared" si="1"/>
        <v>-17.148235872235873</v>
      </c>
      <c r="N25" s="7"/>
      <c r="O25" s="17"/>
      <c r="P25" s="17"/>
      <c r="Q25" s="17"/>
      <c r="R25" s="17"/>
      <c r="S25" s="17"/>
    </row>
    <row r="26" spans="1:19" x14ac:dyDescent="0.25">
      <c r="A26" s="1">
        <v>-0.3765</v>
      </c>
      <c r="B26" s="1">
        <v>-3.5113609999999997E-4</v>
      </c>
      <c r="C26" s="5"/>
      <c r="D26" s="2" t="s">
        <v>49</v>
      </c>
      <c r="E26" s="15">
        <f>MIN(A10:A132)</f>
        <v>-0.4</v>
      </c>
      <c r="F26" s="15" t="s">
        <v>50</v>
      </c>
      <c r="G26" s="15">
        <f>MAX(A10:A132)</f>
        <v>1</v>
      </c>
      <c r="J26">
        <f t="shared" si="0"/>
        <v>-1.3220274164999998E-4</v>
      </c>
      <c r="K26" s="5">
        <f t="shared" si="1"/>
        <v>-17.254845208845207</v>
      </c>
      <c r="O26" s="17"/>
      <c r="P26" s="17"/>
      <c r="Q26" s="17"/>
      <c r="R26" s="17"/>
      <c r="S26" s="17"/>
    </row>
    <row r="27" spans="1:19" x14ac:dyDescent="0.25">
      <c r="A27" s="1">
        <v>-0.4</v>
      </c>
      <c r="B27" s="1">
        <v>-3.5379820000000002E-4</v>
      </c>
      <c r="C27" s="5"/>
      <c r="D27" s="2" t="s">
        <v>51</v>
      </c>
      <c r="E27" s="6">
        <f>MATCH(-0.4,A1:A132,0)</f>
        <v>27</v>
      </c>
      <c r="F27" s="6" t="s">
        <v>52</v>
      </c>
      <c r="G27" s="6">
        <f>MATCH(1,A1:A132,0)</f>
        <v>88</v>
      </c>
      <c r="J27">
        <f t="shared" si="0"/>
        <v>-1.4151928000000002E-4</v>
      </c>
      <c r="K27" s="5">
        <f t="shared" si="1"/>
        <v>-17.385660933660933</v>
      </c>
      <c r="O27" s="17"/>
      <c r="P27" s="17"/>
      <c r="Q27" s="17"/>
      <c r="R27" s="17"/>
      <c r="S27" s="17"/>
    </row>
    <row r="28" spans="1:19" x14ac:dyDescent="0.25">
      <c r="A28" s="1">
        <v>-0.4</v>
      </c>
      <c r="B28" s="1">
        <v>-3.508106E-4</v>
      </c>
      <c r="C28" s="5"/>
      <c r="J28">
        <f t="shared" si="0"/>
        <v>-1.4032424000000001E-4</v>
      </c>
      <c r="K28" s="5">
        <f t="shared" si="1"/>
        <v>-17.238850122850121</v>
      </c>
    </row>
    <row r="29" spans="1:19" x14ac:dyDescent="0.25">
      <c r="A29" s="1">
        <v>-0.3765</v>
      </c>
      <c r="B29" s="1">
        <v>-3.4226420000000002E-4</v>
      </c>
      <c r="C29" s="5"/>
      <c r="J29">
        <f t="shared" si="0"/>
        <v>-1.2886247130000002E-4</v>
      </c>
      <c r="K29" s="5">
        <f t="shared" si="1"/>
        <v>-16.818879606879609</v>
      </c>
    </row>
    <row r="30" spans="1:19" x14ac:dyDescent="0.25">
      <c r="A30" s="1">
        <v>-0.35349999999999998</v>
      </c>
      <c r="B30" s="1">
        <v>-3.3870919999999999E-4</v>
      </c>
      <c r="C30" s="5"/>
      <c r="J30">
        <f t="shared" si="0"/>
        <v>-1.1973370219999998E-4</v>
      </c>
      <c r="K30" s="5">
        <f t="shared" si="1"/>
        <v>-16.644186732186732</v>
      </c>
    </row>
    <row r="31" spans="1:19" x14ac:dyDescent="0.25">
      <c r="A31" s="1">
        <v>-0.33</v>
      </c>
      <c r="B31" s="1">
        <v>-3.2920220000000002E-4</v>
      </c>
      <c r="C31" s="5"/>
      <c r="J31">
        <f t="shared" si="0"/>
        <v>-1.0863672600000001E-4</v>
      </c>
      <c r="K31" s="5">
        <f t="shared" si="1"/>
        <v>-16.177012285012285</v>
      </c>
    </row>
    <row r="32" spans="1:19" x14ac:dyDescent="0.25">
      <c r="A32" s="1">
        <v>-0.30649999999999999</v>
      </c>
      <c r="B32" s="1">
        <v>-3.250196E-4</v>
      </c>
      <c r="C32" s="5"/>
      <c r="J32">
        <f t="shared" si="0"/>
        <v>-9.9618507399999994E-5</v>
      </c>
      <c r="K32" s="5">
        <f t="shared" si="1"/>
        <v>-15.971479115479116</v>
      </c>
    </row>
    <row r="33" spans="1:11" x14ac:dyDescent="0.25">
      <c r="A33" s="1">
        <v>-0.28349999999999997</v>
      </c>
      <c r="B33" s="1">
        <v>-3.1629390000000002E-4</v>
      </c>
      <c r="C33" s="5"/>
      <c r="J33">
        <f t="shared" si="0"/>
        <v>-8.9669320649999999E-5</v>
      </c>
      <c r="K33" s="5">
        <f t="shared" si="1"/>
        <v>-15.54269778869779</v>
      </c>
    </row>
    <row r="34" spans="1:11" x14ac:dyDescent="0.25">
      <c r="A34" s="1">
        <v>-0.26</v>
      </c>
      <c r="B34" s="1">
        <v>-3.1182170000000002E-4</v>
      </c>
      <c r="C34" s="5"/>
      <c r="J34">
        <f t="shared" si="0"/>
        <v>-8.1073642000000011E-5</v>
      </c>
      <c r="K34" s="5">
        <f t="shared" si="1"/>
        <v>-15.322933660933662</v>
      </c>
    </row>
    <row r="35" spans="1:11" x14ac:dyDescent="0.25">
      <c r="A35" s="1">
        <v>-0.23649999999999999</v>
      </c>
      <c r="B35" s="1">
        <v>-3.0445230000000003E-4</v>
      </c>
      <c r="C35" s="5"/>
      <c r="J35">
        <f t="shared" si="0"/>
        <v>-7.2002968950000008E-5</v>
      </c>
      <c r="K35" s="5">
        <f t="shared" si="1"/>
        <v>-14.960800982800983</v>
      </c>
    </row>
    <row r="36" spans="1:11" x14ac:dyDescent="0.25">
      <c r="A36" s="1">
        <v>-0.2135</v>
      </c>
      <c r="B36" s="1">
        <v>-2.9994940000000001E-4</v>
      </c>
      <c r="C36" s="5"/>
      <c r="J36">
        <f t="shared" si="0"/>
        <v>-6.4039196899999995E-5</v>
      </c>
      <c r="K36" s="5">
        <f t="shared" si="1"/>
        <v>-14.739528255528256</v>
      </c>
    </row>
    <row r="37" spans="1:11" x14ac:dyDescent="0.25">
      <c r="A37" s="1">
        <v>-0.19</v>
      </c>
      <c r="B37" s="1">
        <v>-2.941455E-4</v>
      </c>
      <c r="C37" s="5"/>
      <c r="J37">
        <f t="shared" si="0"/>
        <v>-5.5887645E-5</v>
      </c>
      <c r="K37" s="5">
        <f t="shared" si="1"/>
        <v>-14.454324324324325</v>
      </c>
    </row>
    <row r="38" spans="1:11" x14ac:dyDescent="0.25">
      <c r="A38" s="1">
        <v>-0.16650000000000001</v>
      </c>
      <c r="B38" s="1">
        <v>-2.8575379999999997E-4</v>
      </c>
      <c r="C38" s="5"/>
      <c r="J38">
        <f t="shared" si="0"/>
        <v>-4.7578007699999998E-5</v>
      </c>
      <c r="K38" s="5">
        <f t="shared" si="1"/>
        <v>-14.041955773955772</v>
      </c>
    </row>
    <row r="39" spans="1:11" x14ac:dyDescent="0.25">
      <c r="A39" s="1">
        <v>-0.14349999999999999</v>
      </c>
      <c r="B39" s="1">
        <v>-2.803983E-4</v>
      </c>
      <c r="C39" s="5"/>
      <c r="J39">
        <f t="shared" si="0"/>
        <v>-4.0237156049999997E-5</v>
      </c>
      <c r="K39" s="5">
        <f t="shared" si="1"/>
        <v>-13.778786240786241</v>
      </c>
    </row>
    <row r="40" spans="1:11" x14ac:dyDescent="0.25">
      <c r="A40" s="1">
        <v>-0.12</v>
      </c>
      <c r="B40" s="1">
        <v>-2.725777E-4</v>
      </c>
      <c r="C40" s="5"/>
      <c r="J40">
        <f t="shared" si="0"/>
        <v>-3.2709324000000001E-5</v>
      </c>
      <c r="K40" s="5">
        <f t="shared" si="1"/>
        <v>-13.394481572481572</v>
      </c>
    </row>
    <row r="41" spans="1:11" x14ac:dyDescent="0.25">
      <c r="A41" s="1">
        <v>-9.6500000000000002E-2</v>
      </c>
      <c r="B41" s="1">
        <v>-2.6687139999999999E-4</v>
      </c>
      <c r="C41" s="5"/>
      <c r="J41">
        <f t="shared" si="0"/>
        <v>-2.57530901E-5</v>
      </c>
      <c r="K41" s="5">
        <f t="shared" si="1"/>
        <v>-13.114073710073709</v>
      </c>
    </row>
    <row r="42" spans="1:11" x14ac:dyDescent="0.25">
      <c r="A42" s="1">
        <v>-7.3499999999999996E-2</v>
      </c>
      <c r="B42" s="1">
        <v>-2.59244E-4</v>
      </c>
      <c r="C42" s="5"/>
      <c r="J42">
        <f t="shared" si="0"/>
        <v>-1.9054433999999998E-5</v>
      </c>
      <c r="K42" s="5">
        <f t="shared" si="1"/>
        <v>-12.739262899262897</v>
      </c>
    </row>
    <row r="43" spans="1:11" x14ac:dyDescent="0.25">
      <c r="A43" s="1">
        <v>-0.05</v>
      </c>
      <c r="B43" s="1">
        <v>-2.5242869999999998E-4</v>
      </c>
      <c r="C43" s="5"/>
      <c r="J43">
        <f t="shared" si="0"/>
        <v>-1.2621435E-5</v>
      </c>
      <c r="K43" s="5">
        <f t="shared" si="1"/>
        <v>-12.404358722358722</v>
      </c>
    </row>
    <row r="44" spans="1:11" x14ac:dyDescent="0.25">
      <c r="A44" s="1">
        <v>-2.6499999999999999E-2</v>
      </c>
      <c r="B44" s="1">
        <v>-2.4140389999999999E-4</v>
      </c>
      <c r="C44" s="5"/>
      <c r="J44">
        <f t="shared" si="0"/>
        <v>-6.3972033499999992E-6</v>
      </c>
      <c r="K44" s="5">
        <f t="shared" si="1"/>
        <v>-11.862599508599507</v>
      </c>
    </row>
    <row r="45" spans="1:11" x14ac:dyDescent="0.25">
      <c r="A45" s="1">
        <v>-3.5000000000000001E-3</v>
      </c>
      <c r="B45" s="1">
        <v>-2.338943E-4</v>
      </c>
      <c r="C45" s="5"/>
      <c r="J45">
        <f t="shared" si="0"/>
        <v>-8.1863005000000004E-7</v>
      </c>
      <c r="K45" s="5">
        <f t="shared" si="1"/>
        <v>-11.493577395577395</v>
      </c>
    </row>
    <row r="46" spans="1:11" x14ac:dyDescent="0.25">
      <c r="A46" s="1">
        <v>0.02</v>
      </c>
      <c r="B46" s="1">
        <v>-2.245537E-4</v>
      </c>
      <c r="C46" s="5"/>
      <c r="J46">
        <f t="shared" si="0"/>
        <v>4.4910739999999998E-6</v>
      </c>
      <c r="K46" s="5">
        <f t="shared" si="1"/>
        <v>-11.034579852579853</v>
      </c>
    </row>
    <row r="47" spans="1:11" x14ac:dyDescent="0.25">
      <c r="A47" s="1">
        <v>4.3499999999999997E-2</v>
      </c>
      <c r="B47" s="1">
        <v>-2.1515339999999999E-4</v>
      </c>
      <c r="C47" s="5"/>
      <c r="J47">
        <f t="shared" si="0"/>
        <v>9.3591728999999996E-6</v>
      </c>
      <c r="K47" s="5">
        <f t="shared" si="1"/>
        <v>-10.572648648648649</v>
      </c>
    </row>
    <row r="48" spans="1:11" x14ac:dyDescent="0.25">
      <c r="A48" s="1">
        <v>6.6500000000000004E-2</v>
      </c>
      <c r="B48" s="1">
        <v>-2.042294E-4</v>
      </c>
      <c r="C48" s="5"/>
      <c r="J48">
        <f t="shared" si="0"/>
        <v>1.35812551E-5</v>
      </c>
      <c r="K48" s="5">
        <f t="shared" si="1"/>
        <v>-10.035842751842752</v>
      </c>
    </row>
    <row r="49" spans="1:11" x14ac:dyDescent="0.25">
      <c r="A49" s="1">
        <v>0.09</v>
      </c>
      <c r="B49" s="1">
        <v>-1.9473280000000001E-4</v>
      </c>
      <c r="C49" s="5"/>
      <c r="J49">
        <f t="shared" si="0"/>
        <v>1.7525952E-5</v>
      </c>
      <c r="K49" s="5">
        <f t="shared" si="1"/>
        <v>-9.5691793611793621</v>
      </c>
    </row>
    <row r="50" spans="1:11" x14ac:dyDescent="0.25">
      <c r="A50" s="1">
        <v>0.1135</v>
      </c>
      <c r="B50" s="1">
        <v>-1.8503359999999999E-4</v>
      </c>
      <c r="C50" s="5"/>
      <c r="J50">
        <f t="shared" si="0"/>
        <v>2.10013136E-5</v>
      </c>
      <c r="K50" s="5">
        <f t="shared" si="1"/>
        <v>-9.0925601965601963</v>
      </c>
    </row>
    <row r="51" spans="1:11" x14ac:dyDescent="0.25">
      <c r="A51" s="1">
        <v>0.13650000000000001</v>
      </c>
      <c r="B51" s="1">
        <v>-1.743534E-4</v>
      </c>
      <c r="C51" s="5"/>
      <c r="J51">
        <f t="shared" si="0"/>
        <v>2.3799239100000002E-5</v>
      </c>
      <c r="K51" s="5">
        <f t="shared" si="1"/>
        <v>-8.567734643734644</v>
      </c>
    </row>
    <row r="52" spans="1:11" x14ac:dyDescent="0.25">
      <c r="A52" s="1">
        <v>0.16</v>
      </c>
      <c r="B52" s="1">
        <v>-1.6352820000000001E-4</v>
      </c>
      <c r="C52" s="5"/>
      <c r="J52">
        <f t="shared" si="0"/>
        <v>2.6164512000000003E-5</v>
      </c>
      <c r="K52" s="5">
        <f t="shared" si="1"/>
        <v>-8.0357837837837849</v>
      </c>
    </row>
    <row r="53" spans="1:11" x14ac:dyDescent="0.25">
      <c r="A53" s="1">
        <v>0.1835</v>
      </c>
      <c r="B53" s="1">
        <v>-1.5281879999999999E-4</v>
      </c>
      <c r="C53" s="5"/>
      <c r="J53">
        <f t="shared" si="0"/>
        <v>2.8042249799999997E-5</v>
      </c>
      <c r="K53" s="5">
        <f t="shared" si="1"/>
        <v>-7.50952334152334</v>
      </c>
    </row>
    <row r="54" spans="1:11" x14ac:dyDescent="0.25">
      <c r="A54" s="1">
        <v>0.20649999999999999</v>
      </c>
      <c r="B54" s="1">
        <v>-1.4266610000000001E-4</v>
      </c>
      <c r="C54" s="5"/>
      <c r="J54">
        <f t="shared" si="0"/>
        <v>2.946054965E-5</v>
      </c>
      <c r="K54" s="5">
        <f t="shared" si="1"/>
        <v>-7.0106191646191656</v>
      </c>
    </row>
    <row r="55" spans="1:11" x14ac:dyDescent="0.25">
      <c r="A55" s="1">
        <v>0.23</v>
      </c>
      <c r="B55" s="1">
        <v>-1.3192560000000001E-4</v>
      </c>
      <c r="C55" s="5"/>
      <c r="J55">
        <f t="shared" si="0"/>
        <v>3.0342888000000004E-5</v>
      </c>
      <c r="K55" s="5">
        <f t="shared" si="1"/>
        <v>-6.4828304668304666</v>
      </c>
    </row>
    <row r="56" spans="1:11" x14ac:dyDescent="0.25">
      <c r="A56" s="1">
        <v>0.2535</v>
      </c>
      <c r="B56" s="1">
        <v>-1.21753E-4</v>
      </c>
      <c r="C56" s="5"/>
      <c r="J56">
        <f t="shared" si="0"/>
        <v>3.0864385499999999E-5</v>
      </c>
      <c r="K56" s="5">
        <f t="shared" si="1"/>
        <v>-5.982948402948403</v>
      </c>
    </row>
    <row r="57" spans="1:11" x14ac:dyDescent="0.25">
      <c r="A57" s="1">
        <v>0.27650000000000002</v>
      </c>
      <c r="B57" s="1">
        <v>-1.1142E-4</v>
      </c>
      <c r="C57" s="5"/>
      <c r="J57">
        <f t="shared" si="0"/>
        <v>3.0807630000000002E-5</v>
      </c>
      <c r="K57" s="5">
        <f t="shared" si="1"/>
        <v>-5.4751842751842759</v>
      </c>
    </row>
    <row r="58" spans="1:11" x14ac:dyDescent="0.25">
      <c r="A58" s="1">
        <v>0.3</v>
      </c>
      <c r="B58" s="1">
        <v>-1.011968E-4</v>
      </c>
      <c r="C58" s="5"/>
      <c r="J58">
        <f t="shared" si="0"/>
        <v>3.0359039999999998E-5</v>
      </c>
      <c r="K58" s="5">
        <f t="shared" si="1"/>
        <v>-4.9728157248157245</v>
      </c>
    </row>
    <row r="59" spans="1:11" x14ac:dyDescent="0.25">
      <c r="A59" s="1">
        <v>0.32350000000000001</v>
      </c>
      <c r="B59" s="1">
        <v>-9.5215719999999998E-5</v>
      </c>
      <c r="C59" s="5"/>
      <c r="J59">
        <f t="shared" si="0"/>
        <v>3.080228542E-5</v>
      </c>
      <c r="K59" s="5">
        <f t="shared" si="1"/>
        <v>-4.6789051597051596</v>
      </c>
    </row>
    <row r="60" spans="1:11" x14ac:dyDescent="0.25">
      <c r="A60" s="1">
        <v>0.34649999999999997</v>
      </c>
      <c r="B60" s="1">
        <v>-8.9784940000000004E-5</v>
      </c>
      <c r="C60" s="5"/>
      <c r="J60">
        <f t="shared" si="0"/>
        <v>3.1110481709999999E-5</v>
      </c>
      <c r="K60" s="5">
        <f t="shared" si="1"/>
        <v>-4.4120363636363642</v>
      </c>
    </row>
    <row r="61" spans="1:11" x14ac:dyDescent="0.25">
      <c r="A61" s="1">
        <v>0.37</v>
      </c>
      <c r="B61" s="1">
        <v>-7.0793880000000005E-5</v>
      </c>
      <c r="C61" s="5"/>
      <c r="J61">
        <f t="shared" si="0"/>
        <v>2.6193735600000002E-5</v>
      </c>
      <c r="K61" s="5">
        <f t="shared" si="1"/>
        <v>-3.4788147420147424</v>
      </c>
    </row>
    <row r="62" spans="1:11" x14ac:dyDescent="0.25">
      <c r="A62" s="1">
        <v>0.39350000000000002</v>
      </c>
      <c r="B62" s="1">
        <v>-5.8106709999999998E-5</v>
      </c>
      <c r="C62" s="5"/>
      <c r="J62">
        <f t="shared" si="0"/>
        <v>2.2864990385E-5</v>
      </c>
      <c r="K62" s="5">
        <f t="shared" si="1"/>
        <v>-2.8553665847665846</v>
      </c>
    </row>
    <row r="63" spans="1:11" x14ac:dyDescent="0.25">
      <c r="A63" s="1">
        <v>0.41649999999999998</v>
      </c>
      <c r="B63" s="1">
        <v>-4.52461E-5</v>
      </c>
      <c r="C63" s="5"/>
      <c r="J63">
        <f t="shared" si="0"/>
        <v>1.8845000649999999E-5</v>
      </c>
      <c r="K63" s="5">
        <f t="shared" si="1"/>
        <v>-2.2233955773955771</v>
      </c>
    </row>
    <row r="64" spans="1:11" x14ac:dyDescent="0.25">
      <c r="A64" s="1">
        <v>0.44</v>
      </c>
      <c r="B64" s="1">
        <v>-3.0859689999999998E-5</v>
      </c>
      <c r="C64" s="5"/>
      <c r="J64">
        <f t="shared" si="0"/>
        <v>1.3578263599999998E-5</v>
      </c>
      <c r="K64" s="5">
        <f t="shared" si="1"/>
        <v>-1.516446683046683</v>
      </c>
    </row>
    <row r="65" spans="1:11" x14ac:dyDescent="0.25">
      <c r="A65" s="1">
        <v>0.46350000000000002</v>
      </c>
      <c r="B65" s="1">
        <v>-1.6075920000000001E-5</v>
      </c>
      <c r="C65" s="5"/>
      <c r="J65">
        <f t="shared" si="0"/>
        <v>7.4511889200000012E-6</v>
      </c>
      <c r="K65" s="5">
        <f t="shared" si="1"/>
        <v>-0.78997149877149875</v>
      </c>
    </row>
    <row r="66" spans="1:11" x14ac:dyDescent="0.25">
      <c r="A66" s="1">
        <v>0.48649999999999999</v>
      </c>
      <c r="B66" s="1">
        <v>-3.6623099999999999E-6</v>
      </c>
      <c r="C66" s="5"/>
      <c r="J66">
        <f t="shared" si="0"/>
        <v>1.7817138149999998E-6</v>
      </c>
      <c r="K66" s="5">
        <f t="shared" si="1"/>
        <v>-0.17996609336609334</v>
      </c>
    </row>
    <row r="67" spans="1:11" x14ac:dyDescent="0.25">
      <c r="A67" s="1">
        <v>0.51</v>
      </c>
      <c r="B67" s="1">
        <v>8.3741490000000007E-6</v>
      </c>
      <c r="C67" s="5"/>
      <c r="J67">
        <f t="shared" si="0"/>
        <v>-4.2708159900000005E-6</v>
      </c>
      <c r="K67" s="5">
        <f t="shared" si="1"/>
        <v>0.4115060933660934</v>
      </c>
    </row>
    <row r="68" spans="1:11" x14ac:dyDescent="0.25">
      <c r="A68" s="1">
        <v>0.53349999999999997</v>
      </c>
      <c r="B68" s="1">
        <v>2.4729400000000001E-5</v>
      </c>
      <c r="C68" s="5"/>
      <c r="J68">
        <f t="shared" si="0"/>
        <v>-1.31931349E-5</v>
      </c>
      <c r="K68" s="5">
        <f t="shared" si="1"/>
        <v>1.2152039312039313</v>
      </c>
    </row>
    <row r="69" spans="1:11" x14ac:dyDescent="0.25">
      <c r="A69" s="1">
        <v>0.55649999999999999</v>
      </c>
      <c r="B69" s="1">
        <v>3.9264799999999997E-5</v>
      </c>
      <c r="C69" s="5"/>
      <c r="J69">
        <f t="shared" si="0"/>
        <v>-2.1850861199999998E-5</v>
      </c>
      <c r="K69" s="5">
        <f t="shared" si="1"/>
        <v>1.9294742014742012</v>
      </c>
    </row>
    <row r="70" spans="1:11" x14ac:dyDescent="0.25">
      <c r="A70" s="1">
        <v>0.57999999999999996</v>
      </c>
      <c r="B70" s="1">
        <v>5.3715000000000003E-5</v>
      </c>
      <c r="C70" s="5"/>
      <c r="J70">
        <f t="shared" si="0"/>
        <v>-3.1154700000000002E-5</v>
      </c>
      <c r="K70" s="5">
        <f t="shared" si="1"/>
        <v>2.6395577395577399</v>
      </c>
    </row>
    <row r="71" spans="1:11" x14ac:dyDescent="0.25">
      <c r="A71" s="1">
        <v>0.60350000000000004</v>
      </c>
      <c r="B71" s="1">
        <v>6.8615390000000006E-5</v>
      </c>
      <c r="C71" s="5"/>
      <c r="J71">
        <f t="shared" si="0"/>
        <v>-4.1409387865000008E-5</v>
      </c>
      <c r="K71" s="5">
        <f t="shared" si="1"/>
        <v>3.371763636363637</v>
      </c>
    </row>
    <row r="72" spans="1:11" x14ac:dyDescent="0.25">
      <c r="A72" s="1">
        <v>0.62649999999999995</v>
      </c>
      <c r="B72" s="1">
        <v>8.4427429999999999E-5</v>
      </c>
      <c r="C72" s="5"/>
      <c r="J72">
        <f t="shared" si="0"/>
        <v>-5.2893784894999997E-5</v>
      </c>
      <c r="K72" s="5">
        <f t="shared" si="1"/>
        <v>4.1487680589680584</v>
      </c>
    </row>
    <row r="73" spans="1:11" x14ac:dyDescent="0.25">
      <c r="A73" s="1">
        <v>0.65</v>
      </c>
      <c r="B73" s="1">
        <v>1.041847E-4</v>
      </c>
      <c r="C73" s="5"/>
      <c r="J73">
        <f t="shared" si="0"/>
        <v>-6.7720055000000006E-5</v>
      </c>
      <c r="K73" s="5">
        <f t="shared" si="1"/>
        <v>5.1196412776412776</v>
      </c>
    </row>
    <row r="74" spans="1:11" x14ac:dyDescent="0.25">
      <c r="A74" s="1">
        <v>0.67349999999999999</v>
      </c>
      <c r="B74" s="1">
        <v>1.229603E-4</v>
      </c>
      <c r="C74" s="5"/>
      <c r="J74">
        <f t="shared" ref="J74:J137" si="2">-(B74*A74)</f>
        <v>-8.2813762050000002E-5</v>
      </c>
      <c r="K74" s="5">
        <f t="shared" ref="K74:K137" si="3">B74*1000/$D$7</f>
        <v>6.0422751842751836</v>
      </c>
    </row>
    <row r="75" spans="1:11" x14ac:dyDescent="0.25">
      <c r="A75" s="1">
        <v>0.69650000000000001</v>
      </c>
      <c r="B75" s="1">
        <v>1.5498319999999999E-4</v>
      </c>
      <c r="C75" s="5"/>
      <c r="J75">
        <f t="shared" si="2"/>
        <v>-1.0794579879999999E-4</v>
      </c>
      <c r="K75" s="5">
        <f t="shared" si="3"/>
        <v>7.6158820638820632</v>
      </c>
    </row>
    <row r="76" spans="1:11" x14ac:dyDescent="0.25">
      <c r="A76" s="1">
        <v>0.72</v>
      </c>
      <c r="B76" s="1">
        <v>1.9446829999999999E-4</v>
      </c>
      <c r="C76" s="5"/>
      <c r="J76">
        <f t="shared" si="2"/>
        <v>-1.4001717599999999E-4</v>
      </c>
      <c r="K76" s="5">
        <f t="shared" si="3"/>
        <v>9.5561818181818179</v>
      </c>
    </row>
    <row r="77" spans="1:11" x14ac:dyDescent="0.25">
      <c r="A77" s="1">
        <v>0.74350000000000005</v>
      </c>
      <c r="B77" s="1">
        <v>2.4471390000000001E-4</v>
      </c>
      <c r="C77" s="5"/>
      <c r="J77">
        <f t="shared" si="2"/>
        <v>-1.8194478465000002E-4</v>
      </c>
      <c r="K77" s="5">
        <f t="shared" si="3"/>
        <v>12.025253071253072</v>
      </c>
    </row>
    <row r="78" spans="1:11" x14ac:dyDescent="0.25">
      <c r="A78" s="1">
        <v>0.76649999999999996</v>
      </c>
      <c r="B78" s="1">
        <v>3.0801130000000001E-4</v>
      </c>
      <c r="C78" s="5"/>
      <c r="J78">
        <f t="shared" si="2"/>
        <v>-2.3609066144999999E-4</v>
      </c>
      <c r="K78" s="5">
        <f t="shared" si="3"/>
        <v>15.135690417690418</v>
      </c>
    </row>
    <row r="79" spans="1:11" x14ac:dyDescent="0.25">
      <c r="A79" s="1">
        <v>0.79</v>
      </c>
      <c r="B79" s="1">
        <v>3.8836619999999997E-4</v>
      </c>
      <c r="C79" s="5"/>
      <c r="J79">
        <f t="shared" si="2"/>
        <v>-3.0680929800000001E-4</v>
      </c>
      <c r="K79" s="5">
        <f t="shared" si="3"/>
        <v>19.084334152334151</v>
      </c>
    </row>
    <row r="80" spans="1:11" x14ac:dyDescent="0.25">
      <c r="A80" s="1">
        <v>0.8135</v>
      </c>
      <c r="B80" s="1">
        <v>4.8756569999999999E-4</v>
      </c>
      <c r="C80" s="5"/>
      <c r="J80">
        <f t="shared" si="2"/>
        <v>-3.9663469694999997E-4</v>
      </c>
      <c r="K80" s="5">
        <f t="shared" si="3"/>
        <v>23.959002457002455</v>
      </c>
    </row>
    <row r="81" spans="1:11" x14ac:dyDescent="0.25">
      <c r="A81" s="1">
        <v>0.83650000000000002</v>
      </c>
      <c r="B81" s="1">
        <v>6.0527010000000002E-4</v>
      </c>
      <c r="C81" s="5"/>
      <c r="J81">
        <f t="shared" si="2"/>
        <v>-5.0630843865000002E-4</v>
      </c>
      <c r="K81" s="5">
        <f t="shared" si="3"/>
        <v>29.743002457002458</v>
      </c>
    </row>
    <row r="82" spans="1:11" x14ac:dyDescent="0.25">
      <c r="A82" s="1">
        <v>0.86</v>
      </c>
      <c r="B82" s="1">
        <v>7.4422300000000002E-4</v>
      </c>
      <c r="C82" s="5"/>
      <c r="J82">
        <f t="shared" si="2"/>
        <v>-6.4003178000000003E-4</v>
      </c>
      <c r="K82" s="5">
        <f t="shared" si="3"/>
        <v>36.57115479115479</v>
      </c>
    </row>
    <row r="83" spans="1:11" x14ac:dyDescent="0.25">
      <c r="A83" s="1">
        <v>0.88349999999999995</v>
      </c>
      <c r="B83" s="1">
        <v>9.0351989999999996E-4</v>
      </c>
      <c r="C83" s="5"/>
      <c r="J83">
        <f t="shared" si="2"/>
        <v>-7.982598316499999E-4</v>
      </c>
      <c r="K83" s="5">
        <f t="shared" si="3"/>
        <v>44.399012285012283</v>
      </c>
    </row>
    <row r="84" spans="1:11" x14ac:dyDescent="0.25">
      <c r="A84" s="1">
        <v>0.90649999999999997</v>
      </c>
      <c r="B84" s="1">
        <v>1.103744E-3</v>
      </c>
      <c r="C84" s="5"/>
      <c r="J84">
        <f t="shared" si="2"/>
        <v>-1.000543936E-3</v>
      </c>
      <c r="K84" s="5">
        <f t="shared" si="3"/>
        <v>54.238034398034401</v>
      </c>
    </row>
    <row r="85" spans="1:11" x14ac:dyDescent="0.25">
      <c r="A85" s="1">
        <v>0.93</v>
      </c>
      <c r="B85" s="1">
        <v>1.288368E-3</v>
      </c>
      <c r="C85" s="5"/>
      <c r="J85">
        <f t="shared" si="2"/>
        <v>-1.19818224E-3</v>
      </c>
      <c r="K85" s="5">
        <f t="shared" si="3"/>
        <v>63.310466830466829</v>
      </c>
    </row>
    <row r="86" spans="1:11" x14ac:dyDescent="0.25">
      <c r="A86" s="1">
        <v>0.95350000000000001</v>
      </c>
      <c r="B86" s="1">
        <v>1.496196E-3</v>
      </c>
      <c r="C86" s="5"/>
      <c r="J86">
        <f t="shared" si="2"/>
        <v>-1.4266228859999999E-3</v>
      </c>
      <c r="K86" s="5">
        <f t="shared" si="3"/>
        <v>73.523144963144972</v>
      </c>
    </row>
    <row r="87" spans="1:11" x14ac:dyDescent="0.25">
      <c r="A87" s="1">
        <v>0.97650000000000003</v>
      </c>
      <c r="B87" s="1">
        <v>1.715285E-3</v>
      </c>
      <c r="C87" s="5"/>
      <c r="J87">
        <f t="shared" si="2"/>
        <v>-1.6749758025E-3</v>
      </c>
      <c r="K87" s="5">
        <f t="shared" si="3"/>
        <v>84.289189189189187</v>
      </c>
    </row>
    <row r="88" spans="1:11" x14ac:dyDescent="0.25">
      <c r="A88" s="1">
        <v>1</v>
      </c>
      <c r="B88" s="1">
        <v>1.952732E-3</v>
      </c>
      <c r="C88" s="5"/>
      <c r="J88">
        <f t="shared" si="2"/>
        <v>-1.952732E-3</v>
      </c>
      <c r="K88" s="5">
        <f t="shared" si="3"/>
        <v>95.95734643734643</v>
      </c>
    </row>
    <row r="89" spans="1:11" x14ac:dyDescent="0.25">
      <c r="A89" s="1">
        <v>1</v>
      </c>
      <c r="B89" s="1">
        <v>1.9938360000000001E-3</v>
      </c>
      <c r="C89" s="5"/>
      <c r="J89">
        <f t="shared" si="2"/>
        <v>-1.9938360000000001E-3</v>
      </c>
      <c r="K89" s="5">
        <f t="shared" si="3"/>
        <v>97.977199017199027</v>
      </c>
    </row>
    <row r="90" spans="1:11" x14ac:dyDescent="0.25">
      <c r="A90" s="1">
        <v>0.97650000000000003</v>
      </c>
      <c r="B90" s="1">
        <v>1.8187909999999999E-3</v>
      </c>
      <c r="C90" s="5"/>
      <c r="J90">
        <f t="shared" si="2"/>
        <v>-1.7760494114999999E-3</v>
      </c>
      <c r="K90" s="5">
        <f t="shared" si="3"/>
        <v>89.375479115479123</v>
      </c>
    </row>
    <row r="91" spans="1:11" x14ac:dyDescent="0.25">
      <c r="A91" s="1">
        <v>0.95350000000000001</v>
      </c>
      <c r="B91" s="1">
        <v>1.6366969999999999E-3</v>
      </c>
      <c r="C91" s="5"/>
      <c r="J91">
        <f t="shared" si="2"/>
        <v>-1.5605905895E-3</v>
      </c>
      <c r="K91" s="5">
        <f t="shared" si="3"/>
        <v>80.427371007370994</v>
      </c>
    </row>
    <row r="92" spans="1:11" x14ac:dyDescent="0.25">
      <c r="A92" s="1">
        <v>0.93</v>
      </c>
      <c r="B92" s="1">
        <v>1.4526529999999999E-3</v>
      </c>
      <c r="C92" s="5"/>
      <c r="J92">
        <f t="shared" si="2"/>
        <v>-1.3509672899999999E-3</v>
      </c>
      <c r="K92" s="5">
        <f t="shared" si="3"/>
        <v>71.383439803439799</v>
      </c>
    </row>
    <row r="93" spans="1:11" x14ac:dyDescent="0.25">
      <c r="A93" s="1">
        <v>0.90649999999999997</v>
      </c>
      <c r="B93" s="1">
        <v>1.2752169999999999E-3</v>
      </c>
      <c r="C93" s="5"/>
      <c r="J93">
        <f t="shared" si="2"/>
        <v>-1.1559842104999999E-3</v>
      </c>
      <c r="K93" s="5">
        <f t="shared" si="3"/>
        <v>62.664226044226034</v>
      </c>
    </row>
    <row r="94" spans="1:11" x14ac:dyDescent="0.25">
      <c r="A94" s="1">
        <v>0.88349999999999995</v>
      </c>
      <c r="B94" s="1">
        <v>1.1096249999999999E-3</v>
      </c>
      <c r="C94" s="5"/>
      <c r="J94">
        <f t="shared" si="2"/>
        <v>-9.8035368749999985E-4</v>
      </c>
      <c r="K94" s="5">
        <f t="shared" si="3"/>
        <v>54.527027027027017</v>
      </c>
    </row>
    <row r="95" spans="1:11" x14ac:dyDescent="0.25">
      <c r="A95" s="1">
        <v>0.86</v>
      </c>
      <c r="B95" s="1">
        <v>9.3946519999999996E-4</v>
      </c>
      <c r="C95" s="5"/>
      <c r="J95">
        <f t="shared" si="2"/>
        <v>-8.0794007199999998E-4</v>
      </c>
      <c r="K95" s="5">
        <f t="shared" si="3"/>
        <v>46.165366093366096</v>
      </c>
    </row>
    <row r="96" spans="1:11" x14ac:dyDescent="0.25">
      <c r="A96" s="1">
        <v>0.83650000000000002</v>
      </c>
      <c r="B96" s="1">
        <v>8.0431280000000001E-4</v>
      </c>
      <c r="C96" s="5"/>
      <c r="J96">
        <f t="shared" si="2"/>
        <v>-6.7280765720000003E-4</v>
      </c>
      <c r="K96" s="5">
        <f t="shared" si="3"/>
        <v>39.523970515970518</v>
      </c>
    </row>
    <row r="97" spans="1:11" x14ac:dyDescent="0.25">
      <c r="A97" s="1">
        <v>0.8135</v>
      </c>
      <c r="B97" s="1">
        <v>6.7736640000000002E-4</v>
      </c>
      <c r="C97" s="5"/>
      <c r="J97">
        <f t="shared" si="2"/>
        <v>-5.5103756640000002E-4</v>
      </c>
      <c r="K97" s="5">
        <f t="shared" si="3"/>
        <v>33.285818181818186</v>
      </c>
    </row>
    <row r="98" spans="1:11" x14ac:dyDescent="0.25">
      <c r="A98" s="1">
        <v>0.79</v>
      </c>
      <c r="B98" s="1">
        <v>5.6199340000000003E-4</v>
      </c>
      <c r="C98" s="5"/>
      <c r="J98">
        <f t="shared" si="2"/>
        <v>-4.4397478600000003E-4</v>
      </c>
      <c r="K98" s="5">
        <f t="shared" si="3"/>
        <v>27.61638329238329</v>
      </c>
    </row>
    <row r="99" spans="1:11" x14ac:dyDescent="0.25">
      <c r="A99" s="1">
        <v>0.76649999999999996</v>
      </c>
      <c r="B99" s="1">
        <v>4.6060399999999998E-4</v>
      </c>
      <c r="C99" s="5"/>
      <c r="J99">
        <f t="shared" si="2"/>
        <v>-3.5305296599999996E-4</v>
      </c>
      <c r="K99" s="5">
        <f t="shared" si="3"/>
        <v>22.634103194103194</v>
      </c>
    </row>
    <row r="100" spans="1:11" x14ac:dyDescent="0.25">
      <c r="A100" s="1">
        <v>0.74350000000000005</v>
      </c>
      <c r="B100" s="1">
        <v>3.737123E-4</v>
      </c>
      <c r="C100" s="5"/>
      <c r="J100">
        <f t="shared" si="2"/>
        <v>-2.7785509505000002E-4</v>
      </c>
      <c r="K100" s="5">
        <f t="shared" si="3"/>
        <v>18.364240786240785</v>
      </c>
    </row>
    <row r="101" spans="1:11" x14ac:dyDescent="0.25">
      <c r="A101" s="1">
        <v>0.72</v>
      </c>
      <c r="B101" s="1">
        <v>2.9887199999999999E-4</v>
      </c>
      <c r="C101" s="5"/>
      <c r="J101">
        <f t="shared" si="2"/>
        <v>-2.1518783999999999E-4</v>
      </c>
      <c r="K101" s="5">
        <f t="shared" si="3"/>
        <v>14.686584766584765</v>
      </c>
    </row>
    <row r="102" spans="1:11" x14ac:dyDescent="0.25">
      <c r="A102" s="1">
        <v>0.69650000000000001</v>
      </c>
      <c r="B102" s="1">
        <v>2.3597780000000001E-4</v>
      </c>
      <c r="C102" s="5"/>
      <c r="J102">
        <f t="shared" si="2"/>
        <v>-1.643585377E-4</v>
      </c>
      <c r="K102" s="5">
        <f t="shared" si="3"/>
        <v>11.595960687960689</v>
      </c>
    </row>
    <row r="103" spans="1:11" x14ac:dyDescent="0.25">
      <c r="A103" s="1">
        <v>0.67349999999999999</v>
      </c>
      <c r="B103" s="1">
        <v>1.847919E-4</v>
      </c>
      <c r="C103" s="5"/>
      <c r="J103">
        <f t="shared" si="2"/>
        <v>-1.2445734464999999E-4</v>
      </c>
      <c r="K103" s="5">
        <f t="shared" si="3"/>
        <v>9.0806830466830473</v>
      </c>
    </row>
    <row r="104" spans="1:11" x14ac:dyDescent="0.25">
      <c r="A104" s="1">
        <v>0.65</v>
      </c>
      <c r="B104" s="1">
        <v>1.4147620000000001E-4</v>
      </c>
      <c r="C104" s="5"/>
      <c r="J104">
        <f t="shared" si="2"/>
        <v>-9.1959530000000015E-5</v>
      </c>
      <c r="K104" s="5">
        <f t="shared" si="3"/>
        <v>6.9521474201474209</v>
      </c>
    </row>
    <row r="105" spans="1:11" x14ac:dyDescent="0.25">
      <c r="A105" s="1">
        <v>0.62649999999999995</v>
      </c>
      <c r="B105" s="1">
        <v>1.052136E-4</v>
      </c>
      <c r="C105" s="5"/>
      <c r="J105">
        <f t="shared" si="2"/>
        <v>-6.5916320399999999E-5</v>
      </c>
      <c r="K105" s="5">
        <f t="shared" si="3"/>
        <v>5.1702014742014741</v>
      </c>
    </row>
    <row r="106" spans="1:11" x14ac:dyDescent="0.25">
      <c r="A106" s="1">
        <v>0.60350000000000004</v>
      </c>
      <c r="B106" s="1">
        <v>7.3453859999999995E-5</v>
      </c>
      <c r="C106" s="5"/>
      <c r="J106">
        <f t="shared" si="2"/>
        <v>-4.4329404510000002E-5</v>
      </c>
      <c r="K106" s="5">
        <f t="shared" si="3"/>
        <v>3.6095262899262899</v>
      </c>
    </row>
    <row r="107" spans="1:11" x14ac:dyDescent="0.25">
      <c r="A107" s="1">
        <v>0.57999999999999996</v>
      </c>
      <c r="B107" s="1">
        <v>4.9952710000000001E-5</v>
      </c>
      <c r="C107" s="5"/>
      <c r="J107">
        <f t="shared" si="2"/>
        <v>-2.8972571799999998E-5</v>
      </c>
      <c r="K107" s="5">
        <f t="shared" si="3"/>
        <v>2.4546786240786242</v>
      </c>
    </row>
    <row r="108" spans="1:11" x14ac:dyDescent="0.25">
      <c r="A108" s="1">
        <v>0.55649999999999999</v>
      </c>
      <c r="B108" s="1">
        <v>2.7809190000000001E-5</v>
      </c>
      <c r="C108" s="5"/>
      <c r="J108">
        <f t="shared" si="2"/>
        <v>-1.5475814235000001E-5</v>
      </c>
      <c r="K108" s="5">
        <f t="shared" si="3"/>
        <v>1.3665449631449631</v>
      </c>
    </row>
    <row r="109" spans="1:11" x14ac:dyDescent="0.25">
      <c r="A109" s="1">
        <v>0.53349999999999997</v>
      </c>
      <c r="B109" s="1">
        <v>7.8635709999999994E-6</v>
      </c>
      <c r="C109" s="5"/>
      <c r="J109">
        <f t="shared" si="2"/>
        <v>-4.1952151284999992E-6</v>
      </c>
      <c r="K109" s="5">
        <f t="shared" si="3"/>
        <v>0.38641626535626533</v>
      </c>
    </row>
    <row r="110" spans="1:11" x14ac:dyDescent="0.25">
      <c r="A110" s="1">
        <v>0.51</v>
      </c>
      <c r="B110" s="1">
        <v>-1.04267E-5</v>
      </c>
      <c r="C110" s="5"/>
      <c r="J110">
        <f t="shared" si="2"/>
        <v>5.3176169999999995E-6</v>
      </c>
      <c r="K110" s="5">
        <f t="shared" si="3"/>
        <v>-0.51236855036855034</v>
      </c>
    </row>
    <row r="111" spans="1:11" x14ac:dyDescent="0.25">
      <c r="A111" s="1">
        <v>0.48649999999999999</v>
      </c>
      <c r="B111" s="1">
        <v>-2.9397940000000001E-5</v>
      </c>
      <c r="C111" s="5"/>
      <c r="J111">
        <f t="shared" si="2"/>
        <v>1.4302097810000001E-5</v>
      </c>
      <c r="K111" s="5">
        <f t="shared" si="3"/>
        <v>-1.4446162162162162</v>
      </c>
    </row>
    <row r="112" spans="1:11" x14ac:dyDescent="0.25">
      <c r="A112" s="1">
        <v>0.46350000000000002</v>
      </c>
      <c r="B112" s="1">
        <v>-4.7508620000000003E-5</v>
      </c>
      <c r="C112" s="5"/>
      <c r="J112">
        <f t="shared" si="2"/>
        <v>2.2020245370000003E-5</v>
      </c>
      <c r="K112" s="5">
        <f t="shared" si="3"/>
        <v>-2.3345759213759214</v>
      </c>
    </row>
    <row r="113" spans="1:11" x14ac:dyDescent="0.25">
      <c r="A113" s="1">
        <v>0.44</v>
      </c>
      <c r="B113" s="1">
        <v>-6.6424290000000006E-5</v>
      </c>
      <c r="C113" s="5"/>
      <c r="J113">
        <f t="shared" si="2"/>
        <v>2.9226687600000003E-5</v>
      </c>
      <c r="K113" s="5">
        <f t="shared" si="3"/>
        <v>-3.2640928746928752</v>
      </c>
    </row>
    <row r="114" spans="1:11" x14ac:dyDescent="0.25">
      <c r="A114" s="1">
        <v>0.41649999999999998</v>
      </c>
      <c r="B114" s="1">
        <v>-8.3732259999999995E-5</v>
      </c>
      <c r="C114" s="5"/>
      <c r="J114">
        <f t="shared" si="2"/>
        <v>3.487448629E-5</v>
      </c>
      <c r="K114" s="5">
        <f t="shared" si="3"/>
        <v>-4.1146073710073701</v>
      </c>
    </row>
    <row r="115" spans="1:11" x14ac:dyDescent="0.25">
      <c r="A115" s="1">
        <v>0.39350000000000002</v>
      </c>
      <c r="B115" s="1">
        <v>-1.005064E-4</v>
      </c>
      <c r="C115" s="5"/>
      <c r="J115">
        <f t="shared" si="2"/>
        <v>3.9549268400000003E-5</v>
      </c>
      <c r="K115" s="5">
        <f t="shared" si="3"/>
        <v>-4.9388894348894352</v>
      </c>
    </row>
    <row r="116" spans="1:11" x14ac:dyDescent="0.25">
      <c r="A116" s="1">
        <v>0.37</v>
      </c>
      <c r="B116" s="1">
        <v>-1.1090709999999999E-4</v>
      </c>
      <c r="C116" s="5"/>
      <c r="J116">
        <f t="shared" si="2"/>
        <v>4.1035626999999998E-5</v>
      </c>
      <c r="K116" s="5">
        <f t="shared" si="3"/>
        <v>-5.4499803439803438</v>
      </c>
    </row>
    <row r="117" spans="1:11" x14ac:dyDescent="0.25">
      <c r="A117" s="1">
        <v>0.34649999999999997</v>
      </c>
      <c r="B117" s="1">
        <v>-1.2615400000000001E-4</v>
      </c>
      <c r="C117" s="5"/>
      <c r="J117">
        <f t="shared" si="2"/>
        <v>4.3712360999999998E-5</v>
      </c>
      <c r="K117" s="5">
        <f t="shared" si="3"/>
        <v>-6.1992137592137597</v>
      </c>
    </row>
    <row r="118" spans="1:11" x14ac:dyDescent="0.25">
      <c r="A118" s="1">
        <v>0.32350000000000001</v>
      </c>
      <c r="B118" s="1">
        <v>-1.3944350000000001E-4</v>
      </c>
      <c r="C118" s="5"/>
      <c r="J118">
        <f t="shared" si="2"/>
        <v>4.5109972250000003E-5</v>
      </c>
      <c r="K118" s="5">
        <f t="shared" si="3"/>
        <v>-6.8522604422604418</v>
      </c>
    </row>
    <row r="119" spans="1:11" x14ac:dyDescent="0.25">
      <c r="A119" s="1">
        <v>0.3</v>
      </c>
      <c r="B119" s="1">
        <v>-1.529802E-4</v>
      </c>
      <c r="C119" s="5"/>
      <c r="J119">
        <f t="shared" si="2"/>
        <v>4.5894060000000002E-5</v>
      </c>
      <c r="K119" s="5">
        <f t="shared" si="3"/>
        <v>-7.5174545454545463</v>
      </c>
    </row>
    <row r="120" spans="1:11" x14ac:dyDescent="0.25">
      <c r="A120" s="1">
        <v>0.27650000000000002</v>
      </c>
      <c r="B120" s="1">
        <v>-1.632743E-4</v>
      </c>
      <c r="C120" s="5"/>
      <c r="J120">
        <f t="shared" si="2"/>
        <v>4.5145343950000008E-5</v>
      </c>
      <c r="K120" s="5">
        <f t="shared" si="3"/>
        <v>-8.0233071253071255</v>
      </c>
    </row>
    <row r="121" spans="1:11" x14ac:dyDescent="0.25">
      <c r="A121" s="1">
        <v>0.2535</v>
      </c>
      <c r="B121" s="1">
        <v>-1.7503629999999999E-4</v>
      </c>
      <c r="C121" s="5"/>
      <c r="J121">
        <f t="shared" si="2"/>
        <v>4.4371702049999995E-5</v>
      </c>
      <c r="K121" s="5">
        <f t="shared" si="3"/>
        <v>-8.6012923832923818</v>
      </c>
    </row>
    <row r="122" spans="1:11" x14ac:dyDescent="0.25">
      <c r="A122" s="1">
        <v>0.23</v>
      </c>
      <c r="B122" s="1">
        <v>-1.843944E-4</v>
      </c>
      <c r="C122" s="5"/>
      <c r="J122">
        <f t="shared" si="2"/>
        <v>4.2410712000000003E-5</v>
      </c>
      <c r="K122" s="5">
        <f t="shared" si="3"/>
        <v>-9.0611498771498766</v>
      </c>
    </row>
    <row r="123" spans="1:11" x14ac:dyDescent="0.25">
      <c r="A123" s="1">
        <v>0.20649999999999999</v>
      </c>
      <c r="B123" s="1">
        <v>-1.943348E-4</v>
      </c>
      <c r="C123" s="5"/>
      <c r="J123">
        <f t="shared" si="2"/>
        <v>4.0130136199999999E-5</v>
      </c>
      <c r="K123" s="5">
        <f t="shared" si="3"/>
        <v>-9.5496216216216219</v>
      </c>
    </row>
    <row r="124" spans="1:11" x14ac:dyDescent="0.25">
      <c r="A124" s="1">
        <v>0.1835</v>
      </c>
      <c r="B124" s="1">
        <v>-2.022343E-4</v>
      </c>
      <c r="C124" s="5"/>
      <c r="J124">
        <f t="shared" si="2"/>
        <v>3.7109994050000002E-5</v>
      </c>
      <c r="K124" s="5">
        <f t="shared" si="3"/>
        <v>-9.9378034398034405</v>
      </c>
    </row>
    <row r="125" spans="1:11" x14ac:dyDescent="0.25">
      <c r="A125" s="1">
        <v>0.16</v>
      </c>
      <c r="B125" s="1">
        <v>-2.1183890000000001E-4</v>
      </c>
      <c r="C125" s="5"/>
      <c r="J125">
        <f t="shared" si="2"/>
        <v>3.3894224000000004E-5</v>
      </c>
      <c r="K125" s="5">
        <f t="shared" si="3"/>
        <v>-10.409773955773955</v>
      </c>
    </row>
    <row r="126" spans="1:11" x14ac:dyDescent="0.25">
      <c r="A126" s="1">
        <v>0.13650000000000001</v>
      </c>
      <c r="B126" s="1">
        <v>-2.1851929999999999E-4</v>
      </c>
      <c r="C126" s="5"/>
      <c r="J126">
        <f t="shared" si="2"/>
        <v>2.9827884450000001E-5</v>
      </c>
      <c r="K126" s="5">
        <f t="shared" si="3"/>
        <v>-10.73804914004914</v>
      </c>
    </row>
    <row r="127" spans="1:11" x14ac:dyDescent="0.25">
      <c r="A127" s="1">
        <v>0.1135</v>
      </c>
      <c r="B127" s="1">
        <v>-2.2637340000000001E-4</v>
      </c>
      <c r="C127" s="5"/>
      <c r="J127">
        <f t="shared" si="2"/>
        <v>2.5693380900000003E-5</v>
      </c>
      <c r="K127" s="5">
        <f t="shared" si="3"/>
        <v>-11.124000000000001</v>
      </c>
    </row>
    <row r="128" spans="1:11" x14ac:dyDescent="0.25">
      <c r="A128" s="1">
        <v>0.09</v>
      </c>
      <c r="B128" s="1">
        <v>-2.3319979999999999E-4</v>
      </c>
      <c r="C128" s="5"/>
      <c r="J128">
        <f t="shared" si="2"/>
        <v>2.0987981999999997E-5</v>
      </c>
      <c r="K128" s="5">
        <f t="shared" si="3"/>
        <v>-11.459449631449631</v>
      </c>
    </row>
    <row r="129" spans="1:11" x14ac:dyDescent="0.25">
      <c r="A129" s="1">
        <v>6.6500000000000004E-2</v>
      </c>
      <c r="B129" s="1">
        <v>-2.393021E-4</v>
      </c>
      <c r="C129" s="5"/>
      <c r="J129">
        <f t="shared" si="2"/>
        <v>1.5913589650000002E-5</v>
      </c>
      <c r="K129" s="5">
        <f t="shared" si="3"/>
        <v>-11.759316953316953</v>
      </c>
    </row>
    <row r="130" spans="1:11" x14ac:dyDescent="0.25">
      <c r="A130" s="1">
        <v>4.3499999999999997E-2</v>
      </c>
      <c r="B130" s="1">
        <v>-2.4623679999999999E-4</v>
      </c>
      <c r="C130" s="5"/>
      <c r="J130">
        <f t="shared" si="2"/>
        <v>1.07113008E-5</v>
      </c>
      <c r="K130" s="5">
        <f t="shared" si="3"/>
        <v>-12.100088452088452</v>
      </c>
    </row>
    <row r="131" spans="1:11" x14ac:dyDescent="0.25">
      <c r="A131" s="1">
        <v>0.02</v>
      </c>
      <c r="B131" s="1">
        <v>-2.530996E-4</v>
      </c>
      <c r="C131" s="5"/>
      <c r="J131">
        <f t="shared" si="2"/>
        <v>5.0619919999999998E-6</v>
      </c>
      <c r="K131" s="5">
        <f t="shared" si="3"/>
        <v>-12.43732678132678</v>
      </c>
    </row>
    <row r="132" spans="1:11" x14ac:dyDescent="0.25">
      <c r="A132" s="1">
        <v>-3.5000000000000001E-3</v>
      </c>
      <c r="B132" s="1">
        <v>-2.5946610000000001E-4</v>
      </c>
      <c r="C132" s="5"/>
      <c r="J132">
        <f t="shared" si="2"/>
        <v>-9.0813135000000005E-7</v>
      </c>
      <c r="K132" s="5">
        <f t="shared" si="3"/>
        <v>-12.750176904176906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" priority="1" stopIfTrue="1" operator="equal">
      <formula>0</formula>
    </cfRule>
  </conditionalFormatting>
  <conditionalFormatting sqref="E23:E24">
    <cfRule type="cellIs" dxfId="0" priority="2" stopIfTrue="1" operator="not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Neo</dc:creator>
  <cp:lastModifiedBy>mans2606</cp:lastModifiedBy>
  <dcterms:created xsi:type="dcterms:W3CDTF">2015-10-30T17:24:49Z</dcterms:created>
  <dcterms:modified xsi:type="dcterms:W3CDTF">2015-10-31T01:17:58Z</dcterms:modified>
</cp:coreProperties>
</file>